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75" yWindow="300" windowWidth="16080" windowHeight="12555" firstSheet="12" activeTab="14"/>
  </bookViews>
  <sheets>
    <sheet name="прил 1(2) к МП" sheetId="3" r:id="rId1"/>
    <sheet name="ПП1П1" sheetId="32" r:id="rId2"/>
    <sheet name="ПП1П2" sheetId="7" r:id="rId3"/>
    <sheet name="ПП2П1" sheetId="8" r:id="rId4"/>
    <sheet name="ПП2П2" sheetId="9" r:id="rId5"/>
    <sheet name="ПП3П1" sheetId="33" r:id="rId6"/>
    <sheet name="ПП3П2" sheetId="11" r:id="rId7"/>
    <sheet name="ПП4П1" sheetId="12" r:id="rId8"/>
    <sheet name="ПП4П2" sheetId="13" r:id="rId9"/>
    <sheet name="ПП5П1" sheetId="14" r:id="rId10"/>
    <sheet name="ПП5П2" sheetId="15" r:id="rId11"/>
    <sheet name="ПП6П1" sheetId="28" r:id="rId12"/>
    <sheet name="ПП6П2" sheetId="29" r:id="rId13"/>
    <sheet name="ПП7П1" sheetId="18" r:id="rId14"/>
    <sheet name="ПП7П2" sheetId="19" r:id="rId15"/>
    <sheet name="ПП8П1" sheetId="30" r:id="rId16"/>
    <sheet name="ПП8П2" sheetId="31" r:id="rId17"/>
    <sheet name="ПП9П1" sheetId="22" r:id="rId18"/>
    <sheet name="ПП9П2" sheetId="23" r:id="rId19"/>
    <sheet name="ПП10П1" sheetId="24" r:id="rId20"/>
    <sheet name="ПП10П2" sheetId="25" r:id="rId21"/>
    <sheet name="ПП11П1" sheetId="26" r:id="rId22"/>
    <sheet name="ПП11П2" sheetId="27" r:id="rId23"/>
    <sheet name="ПП12П1" sheetId="34" r:id="rId24"/>
    <sheet name="ПП12П2" sheetId="5" r:id="rId25"/>
    <sheet name="ПП13П1" sheetId="35" r:id="rId26"/>
    <sheet name="ПП13П2" sheetId="36" r:id="rId27"/>
  </sheets>
  <definedNames>
    <definedName name="_FilterDatabase" localSheetId="2" hidden="1">ПП1П2!$A$8:$J$30</definedName>
    <definedName name="Print_Area" localSheetId="22">ПП11П2!$A$1:$J$31</definedName>
    <definedName name="Print_Area" localSheetId="1">ПП1П1!$A$1:$J$42</definedName>
    <definedName name="Print_Area" localSheetId="2">ПП1П2!$A$1:$J$36</definedName>
    <definedName name="Print_Area" localSheetId="7">ПП4П1!$A$1:$J$42</definedName>
    <definedName name="Print_Titles" localSheetId="19">ПП10П1!$10:$10</definedName>
    <definedName name="Print_Titles" localSheetId="20">ПП10П2!$10:$10</definedName>
    <definedName name="Print_Titles" localSheetId="22">ПП11П2!$10:$10</definedName>
    <definedName name="Print_Titles" localSheetId="24">ПП12П2!$10:$10</definedName>
    <definedName name="Print_Titles" localSheetId="26">ПП13П2!$10:$10</definedName>
    <definedName name="Print_Titles" localSheetId="1">ПП1П1!$10:$10</definedName>
    <definedName name="Print_Titles" localSheetId="2">ПП1П2!$10:$10</definedName>
    <definedName name="Print_Titles" localSheetId="4">ПП2П2!$10:$10</definedName>
    <definedName name="Print_Titles" localSheetId="6">ПП3П2!$10:$10</definedName>
    <definedName name="Print_Titles" localSheetId="7">ПП4П1!$10:$10</definedName>
    <definedName name="Print_Titles" localSheetId="8">ПП4П2!$10:$10</definedName>
    <definedName name="Print_Titles" localSheetId="10">ПП5П2!$10:$10</definedName>
    <definedName name="Print_Titles" localSheetId="13">ПП7П1!$10:$10</definedName>
    <definedName name="Print_Titles" localSheetId="14">ПП7П2!$10:$10</definedName>
    <definedName name="Print_Titles" localSheetId="15">ПП8П1!$10:$10</definedName>
    <definedName name="Print_Titles" localSheetId="16">ПП8П2!$10:$10</definedName>
    <definedName name="Print_Titles" localSheetId="18">ПП9П2!$10:$10</definedName>
    <definedName name="Print_Titles" localSheetId="0">'прил 1(2) к МП'!$10:$10</definedName>
    <definedName name="_xlnm.Print_Titles" localSheetId="19">ПП10П1!$10:$10</definedName>
    <definedName name="_xlnm.Print_Titles" localSheetId="20">ПП10П2!$10:$10</definedName>
    <definedName name="_xlnm.Print_Titles" localSheetId="22">ПП11П2!$10:$10</definedName>
    <definedName name="_xlnm.Print_Titles" localSheetId="24">ПП12П2!$10:$10</definedName>
    <definedName name="_xlnm.Print_Titles" localSheetId="25">ПП13П1!$10:$10</definedName>
    <definedName name="_xlnm.Print_Titles" localSheetId="1">ПП1П1!$10:$10</definedName>
    <definedName name="_xlnm.Print_Titles" localSheetId="2">ПП1П2!$10:$10</definedName>
    <definedName name="_xlnm.Print_Titles" localSheetId="3">ПП2П1!$10:$10</definedName>
    <definedName name="_xlnm.Print_Titles" localSheetId="4">ПП2П2!$10:$10</definedName>
    <definedName name="_xlnm.Print_Titles" localSheetId="7">ПП4П1!$10:$10</definedName>
    <definedName name="_xlnm.Print_Titles" localSheetId="8">ПП4П2!$10:$10</definedName>
    <definedName name="_xlnm.Print_Titles" localSheetId="11">ПП6П1!$10:$10</definedName>
    <definedName name="_xlnm.Print_Titles" localSheetId="12">ПП6П2!$10:$10</definedName>
    <definedName name="_xlnm.Print_Titles" localSheetId="13">ПП7П1!$10:$10</definedName>
    <definedName name="_xlnm.Print_Titles" localSheetId="14">ПП7П2!$10:$10</definedName>
    <definedName name="_xlnm.Print_Titles" localSheetId="17">ПП9П1!$10:$10</definedName>
    <definedName name="_xlnm.Print_Titles" localSheetId="0">'прил 1(2) к МП'!$10:$10</definedName>
    <definedName name="_xlnm.Print_Area" localSheetId="23">ПП12П1!$A$1:$J$20</definedName>
    <definedName name="_xlnm.Print_Area" localSheetId="26">ПП13П2!$A$1:$J$31</definedName>
    <definedName name="_xlnm.Print_Area" localSheetId="3">ПП2П1!$A$1:$J$26</definedName>
    <definedName name="_xlnm.Print_Area" localSheetId="4">ПП2П2!$A$1:$J$30</definedName>
    <definedName name="_xlnm.Print_Area" localSheetId="7">ПП4П1!$A$1:$J$42</definedName>
    <definedName name="_xlnm.Print_Area" localSheetId="15">ПП8П1!$A$1:$J$21</definedName>
    <definedName name="_xlnm.Print_Area" localSheetId="16">ПП8П2!$A$1:$J$27</definedName>
    <definedName name="прил1кППОБДД" localSheetId="19">ПП10П1!$D$2</definedName>
    <definedName name="приложение1кПП10" localSheetId="13">ПП7П1!$D$2</definedName>
    <definedName name="приложение1кПП5" localSheetId="23">ПП12П1!$E$2</definedName>
    <definedName name="приложение1кПП5" localSheetId="3">ПП2П1!$D$2</definedName>
    <definedName name="приложение1кПП8" localSheetId="9">ПП5П1!$D$2</definedName>
    <definedName name="приложение1кПП9" localSheetId="11">ПП6П1!$D$2</definedName>
    <definedName name="приложение2кПП10" localSheetId="14">ПП7П2!$F$2</definedName>
    <definedName name="приложение2кПП8" localSheetId="10">ПП5П2!$F$2</definedName>
    <definedName name="приложение2кПП9" localSheetId="12">ПП6П2!$F$2</definedName>
  </definedNames>
  <calcPr calcId="144525"/>
</workbook>
</file>

<file path=xl/calcChain.xml><?xml version="1.0" encoding="utf-8"?>
<calcChain xmlns="http://schemas.openxmlformats.org/spreadsheetml/2006/main">
  <c r="E25" i="7" l="1"/>
  <c r="E22" i="7" l="1"/>
  <c r="E19" i="7" s="1"/>
  <c r="E11" i="7" s="1"/>
  <c r="C19" i="13" l="1"/>
  <c r="C20" i="13"/>
  <c r="C21" i="13"/>
  <c r="E25" i="3" l="1"/>
  <c r="D11" i="13"/>
  <c r="F11" i="13"/>
  <c r="G11" i="13"/>
  <c r="H11" i="13"/>
  <c r="I11" i="13"/>
  <c r="E11" i="13"/>
  <c r="E13" i="13"/>
  <c r="E19" i="13"/>
  <c r="F19" i="13"/>
  <c r="G19" i="13"/>
  <c r="H19" i="13"/>
  <c r="I19" i="13"/>
  <c r="D19" i="13"/>
  <c r="E36" i="13"/>
  <c r="F36" i="13"/>
  <c r="G36" i="13"/>
  <c r="H36" i="13"/>
  <c r="I36" i="13"/>
  <c r="D36" i="13"/>
  <c r="E22" i="13"/>
  <c r="F22" i="13"/>
  <c r="G22" i="13"/>
  <c r="H22" i="13"/>
  <c r="I22" i="13"/>
  <c r="E21" i="13"/>
  <c r="F21" i="13"/>
  <c r="G21" i="13"/>
  <c r="H21" i="13"/>
  <c r="I21" i="13"/>
  <c r="D21" i="13"/>
  <c r="D22" i="13"/>
  <c r="C37" i="13"/>
  <c r="C38" i="13"/>
  <c r="C36" i="13" l="1"/>
  <c r="C22" i="13"/>
  <c r="F24" i="36"/>
  <c r="F28" i="27"/>
  <c r="G28" i="27"/>
  <c r="E28" i="27"/>
  <c r="E25" i="23" l="1"/>
  <c r="G24" i="15" l="1"/>
  <c r="F24" i="15"/>
  <c r="E24" i="15"/>
  <c r="D25" i="15"/>
  <c r="E30" i="13"/>
  <c r="E39" i="13"/>
  <c r="E28" i="13"/>
  <c r="G27" i="11"/>
  <c r="F27" i="11"/>
  <c r="E27" i="11"/>
  <c r="E22" i="31" l="1"/>
  <c r="F22" i="31"/>
  <c r="G22" i="31"/>
  <c r="H22" i="31"/>
  <c r="I22" i="31"/>
  <c r="C27" i="31"/>
  <c r="D22" i="31"/>
  <c r="E22" i="9" l="1"/>
  <c r="F22" i="9"/>
  <c r="G22" i="9"/>
  <c r="H22" i="9"/>
  <c r="I22" i="9"/>
  <c r="D22" i="9"/>
  <c r="F25" i="15" l="1"/>
  <c r="E25" i="15"/>
  <c r="H88" i="3" l="1"/>
  <c r="I88" i="3"/>
  <c r="E89" i="3"/>
  <c r="F89" i="3"/>
  <c r="G89" i="3"/>
  <c r="H89" i="3"/>
  <c r="H25" i="3" s="1"/>
  <c r="I89" i="3"/>
  <c r="I25" i="3" s="1"/>
  <c r="D89" i="3"/>
  <c r="H90" i="3"/>
  <c r="I90" i="3"/>
  <c r="H84" i="3"/>
  <c r="I84" i="3"/>
  <c r="C89" i="3" l="1"/>
  <c r="C31" i="36"/>
  <c r="C30" i="36"/>
  <c r="I29" i="36"/>
  <c r="H29" i="36"/>
  <c r="G29" i="36"/>
  <c r="F29" i="36"/>
  <c r="E29" i="36"/>
  <c r="D29" i="36"/>
  <c r="C29" i="36"/>
  <c r="C28" i="36"/>
  <c r="C27" i="36"/>
  <c r="I26" i="36"/>
  <c r="H26" i="36"/>
  <c r="G26" i="36"/>
  <c r="F26" i="36"/>
  <c r="E26" i="36"/>
  <c r="D26" i="36"/>
  <c r="C25" i="36"/>
  <c r="I24" i="36"/>
  <c r="H24" i="36"/>
  <c r="G24" i="36"/>
  <c r="E24" i="36"/>
  <c r="D24" i="36"/>
  <c r="I22" i="36"/>
  <c r="H22" i="36"/>
  <c r="G22" i="36"/>
  <c r="G14" i="36" s="1"/>
  <c r="G90" i="3" s="1"/>
  <c r="G88" i="3" s="1"/>
  <c r="F22" i="36"/>
  <c r="F14" i="36" s="1"/>
  <c r="F90" i="3" s="1"/>
  <c r="F88" i="3" s="1"/>
  <c r="E22" i="36"/>
  <c r="D22" i="36"/>
  <c r="D19" i="36" s="1"/>
  <c r="I21" i="36"/>
  <c r="H21" i="36"/>
  <c r="H13" i="36" s="1"/>
  <c r="H11" i="36" s="1"/>
  <c r="G21" i="36"/>
  <c r="G13" i="36" s="1"/>
  <c r="F21" i="36"/>
  <c r="F19" i="36" s="1"/>
  <c r="E21" i="36"/>
  <c r="C20" i="36" s="1"/>
  <c r="I19" i="36"/>
  <c r="H19" i="36"/>
  <c r="I14" i="36"/>
  <c r="H14" i="36"/>
  <c r="I13" i="36"/>
  <c r="E13" i="36"/>
  <c r="I11" i="36"/>
  <c r="G11" i="36" l="1"/>
  <c r="G19" i="36"/>
  <c r="C23" i="36"/>
  <c r="C26" i="36"/>
  <c r="C22" i="36"/>
  <c r="D14" i="36"/>
  <c r="C24" i="36"/>
  <c r="F13" i="36"/>
  <c r="E14" i="36"/>
  <c r="E90" i="3" s="1"/>
  <c r="E88" i="3" s="1"/>
  <c r="E19" i="36"/>
  <c r="C21" i="36"/>
  <c r="D27" i="19"/>
  <c r="D22" i="19" s="1"/>
  <c r="C19" i="36" l="1"/>
  <c r="D90" i="3"/>
  <c r="D11" i="36"/>
  <c r="C14" i="36"/>
  <c r="E11" i="36"/>
  <c r="F11" i="36"/>
  <c r="C13" i="36"/>
  <c r="E22" i="29"/>
  <c r="F22" i="29"/>
  <c r="G22" i="29"/>
  <c r="H22" i="29"/>
  <c r="I22" i="29"/>
  <c r="D22" i="29"/>
  <c r="C22" i="29" l="1"/>
  <c r="D88" i="3"/>
  <c r="C88" i="3" s="1"/>
  <c r="C90" i="3"/>
  <c r="C11" i="36"/>
  <c r="C25" i="29"/>
  <c r="C26" i="29"/>
  <c r="C27" i="29"/>
  <c r="C28" i="29"/>
  <c r="C29" i="29"/>
  <c r="C30" i="29"/>
  <c r="C31" i="29"/>
  <c r="C32" i="29"/>
  <c r="C33" i="29"/>
  <c r="C24" i="29"/>
  <c r="C14" i="29" l="1"/>
  <c r="C11" i="29" s="1"/>
  <c r="E21" i="27" l="1"/>
  <c r="F21" i="27"/>
  <c r="G21" i="27"/>
  <c r="H21" i="27"/>
  <c r="I21" i="27"/>
  <c r="D21" i="27"/>
  <c r="E22" i="25" l="1"/>
  <c r="F22" i="25"/>
  <c r="G22" i="25"/>
  <c r="H22" i="25"/>
  <c r="I22" i="25"/>
  <c r="D22" i="25"/>
  <c r="E27" i="19"/>
  <c r="F27" i="19"/>
  <c r="G27" i="19"/>
  <c r="H27" i="19"/>
  <c r="I27" i="19"/>
  <c r="E22" i="19" l="1"/>
  <c r="F22" i="19"/>
  <c r="G22" i="19"/>
  <c r="H22" i="19"/>
  <c r="I22" i="19"/>
  <c r="D31" i="7"/>
  <c r="E24" i="7"/>
  <c r="F24" i="7"/>
  <c r="G24" i="7"/>
  <c r="H24" i="7"/>
  <c r="I24" i="7"/>
  <c r="D24" i="7"/>
  <c r="D22" i="7"/>
  <c r="F22" i="7"/>
  <c r="G22" i="7"/>
  <c r="I22" i="7"/>
  <c r="D22" i="11"/>
  <c r="E22" i="11"/>
  <c r="F22" i="11"/>
  <c r="G22" i="11"/>
  <c r="I22" i="11"/>
  <c r="D33" i="13"/>
  <c r="C35" i="13"/>
  <c r="C30" i="9"/>
  <c r="E13" i="9"/>
  <c r="F13" i="9"/>
  <c r="G13" i="9"/>
  <c r="H13" i="9"/>
  <c r="I13" i="9"/>
  <c r="D13" i="9"/>
  <c r="D26" i="7"/>
  <c r="C24" i="9" l="1"/>
  <c r="C25" i="9"/>
  <c r="C26" i="9"/>
  <c r="C27" i="9"/>
  <c r="C28" i="9"/>
  <c r="C29" i="9"/>
  <c r="G19" i="9"/>
  <c r="G11" i="9" s="1"/>
  <c r="H19" i="9"/>
  <c r="E19" i="9"/>
  <c r="I19" i="9" l="1"/>
  <c r="F19" i="9"/>
  <c r="D19" i="9"/>
  <c r="C29" i="25" l="1"/>
  <c r="H25" i="15" l="1"/>
  <c r="H22" i="15" s="1"/>
  <c r="I25" i="15"/>
  <c r="I22" i="15" s="1"/>
  <c r="C39" i="13" l="1"/>
  <c r="C28" i="19" l="1"/>
  <c r="C29" i="19"/>
  <c r="C30" i="19"/>
  <c r="C31" i="19"/>
  <c r="C24" i="15" l="1"/>
  <c r="C28" i="15"/>
  <c r="C22" i="19" l="1"/>
  <c r="C26" i="25" l="1"/>
  <c r="I31" i="7" l="1"/>
  <c r="I26" i="7"/>
  <c r="C27" i="13" l="1"/>
  <c r="C30" i="13"/>
  <c r="C25" i="13"/>
  <c r="C28" i="13"/>
  <c r="C29" i="13"/>
  <c r="C26" i="13"/>
  <c r="C32" i="13"/>
  <c r="C31" i="13"/>
  <c r="G46" i="3"/>
  <c r="H46" i="3"/>
  <c r="I46" i="3"/>
  <c r="D46" i="3"/>
  <c r="E46" i="3"/>
  <c r="C12" i="13" l="1"/>
  <c r="F46" i="3"/>
  <c r="F13" i="13" l="1"/>
  <c r="C13" i="13" s="1"/>
  <c r="E33" i="7"/>
  <c r="F33" i="7"/>
  <c r="G33" i="7"/>
  <c r="H33" i="7"/>
  <c r="I33" i="7"/>
  <c r="D33" i="7"/>
  <c r="C28" i="23" l="1"/>
  <c r="C21" i="27" l="1"/>
  <c r="G25" i="15" l="1"/>
  <c r="G22" i="15" s="1"/>
  <c r="F22" i="15"/>
  <c r="E22" i="15"/>
  <c r="D19" i="27" l="1"/>
  <c r="E13" i="27"/>
  <c r="E19" i="27"/>
  <c r="E14" i="27"/>
  <c r="C30" i="27" l="1"/>
  <c r="I19" i="27"/>
  <c r="H19" i="27"/>
  <c r="G19" i="27"/>
  <c r="F19" i="27"/>
  <c r="C29" i="27"/>
  <c r="C19" i="27" l="1"/>
  <c r="H31" i="7"/>
  <c r="H26" i="7"/>
  <c r="D19" i="29" l="1"/>
  <c r="E21" i="7"/>
  <c r="F21" i="7"/>
  <c r="G21" i="7"/>
  <c r="H21" i="7"/>
  <c r="I21" i="7"/>
  <c r="D22" i="15" l="1"/>
  <c r="C26" i="27" l="1"/>
  <c r="C27" i="27"/>
  <c r="E82" i="3"/>
  <c r="F82" i="3"/>
  <c r="G82" i="3"/>
  <c r="H82" i="3"/>
  <c r="I82" i="3"/>
  <c r="D82" i="3"/>
  <c r="C28" i="27" l="1"/>
  <c r="I14" i="27"/>
  <c r="H14" i="27"/>
  <c r="G14" i="27"/>
  <c r="F14" i="27"/>
  <c r="D14" i="27"/>
  <c r="C22" i="27"/>
  <c r="C31" i="27"/>
  <c r="C25" i="27"/>
  <c r="C24" i="27"/>
  <c r="C14" i="27" l="1"/>
  <c r="E35" i="7" l="1"/>
  <c r="F35" i="7"/>
  <c r="G35" i="7"/>
  <c r="F31" i="7"/>
  <c r="G31" i="7"/>
  <c r="E31" i="7"/>
  <c r="F26" i="7"/>
  <c r="G26" i="7"/>
  <c r="E26" i="7"/>
  <c r="G28" i="7"/>
  <c r="F28" i="7"/>
  <c r="E28" i="7"/>
  <c r="D28" i="7"/>
  <c r="D21" i="7" l="1"/>
  <c r="D13" i="7" s="1"/>
  <c r="C20" i="29" l="1"/>
  <c r="C21" i="29"/>
  <c r="C23" i="29"/>
  <c r="C20" i="9" l="1"/>
  <c r="C21" i="9"/>
  <c r="C13" i="9" s="1"/>
  <c r="C23" i="9"/>
  <c r="C24" i="31" l="1"/>
  <c r="C20" i="31"/>
  <c r="C21" i="31"/>
  <c r="C23" i="31"/>
  <c r="C25" i="31"/>
  <c r="C26" i="31"/>
  <c r="C22" i="31" l="1"/>
  <c r="C14" i="31" s="1"/>
  <c r="C11" i="31" s="1"/>
  <c r="C30" i="11" l="1"/>
  <c r="C29" i="11"/>
  <c r="C28" i="11"/>
  <c r="C27" i="11"/>
  <c r="C26" i="11"/>
  <c r="C25" i="11"/>
  <c r="C24" i="11"/>
  <c r="H22" i="11"/>
  <c r="C22" i="11" l="1"/>
  <c r="H35" i="7"/>
  <c r="I35" i="7"/>
  <c r="H22" i="7"/>
  <c r="C24" i="3" l="1"/>
  <c r="C27" i="3"/>
  <c r="C28" i="3"/>
  <c r="C30" i="3"/>
  <c r="C33" i="3"/>
  <c r="C35" i="3"/>
  <c r="C36" i="3"/>
  <c r="C38" i="3"/>
  <c r="C40" i="3"/>
  <c r="C41" i="3"/>
  <c r="C43" i="3"/>
  <c r="C45" i="3"/>
  <c r="C46" i="3"/>
  <c r="C48" i="3"/>
  <c r="C50" i="3"/>
  <c r="C51" i="3"/>
  <c r="C53" i="3"/>
  <c r="C55" i="3"/>
  <c r="C56" i="3"/>
  <c r="C58" i="3"/>
  <c r="C60" i="3"/>
  <c r="C61" i="3"/>
  <c r="C63" i="3"/>
  <c r="C65" i="3"/>
  <c r="C66" i="3"/>
  <c r="C68" i="3"/>
  <c r="C70" i="3"/>
  <c r="C71" i="3"/>
  <c r="C73" i="3"/>
  <c r="C75" i="3"/>
  <c r="C76" i="3"/>
  <c r="C78" i="3"/>
  <c r="C80" i="3"/>
  <c r="C82" i="3"/>
  <c r="C83" i="3"/>
  <c r="C85" i="3"/>
  <c r="C86" i="3"/>
  <c r="C12" i="5"/>
  <c r="C13" i="5"/>
  <c r="C25" i="5"/>
  <c r="C26" i="5"/>
  <c r="C27" i="5"/>
  <c r="C24" i="5"/>
  <c r="D22" i="5"/>
  <c r="D14" i="5" s="1"/>
  <c r="G22" i="5"/>
  <c r="G19" i="5" s="1"/>
  <c r="E22" i="5"/>
  <c r="E19" i="5" s="1"/>
  <c r="F22" i="5"/>
  <c r="C23" i="5"/>
  <c r="H22" i="5" l="1"/>
  <c r="H19" i="5" s="1"/>
  <c r="F19" i="5"/>
  <c r="D19" i="5"/>
  <c r="C20" i="19"/>
  <c r="C21" i="19"/>
  <c r="C23" i="19"/>
  <c r="C24" i="19"/>
  <c r="C25" i="19"/>
  <c r="C26" i="19"/>
  <c r="C27" i="19"/>
  <c r="I22" i="5" l="1"/>
  <c r="I19" i="5" l="1"/>
  <c r="C22" i="5"/>
  <c r="C24" i="25"/>
  <c r="C25" i="25"/>
  <c r="C27" i="25"/>
  <c r="C28" i="25"/>
  <c r="C20" i="7"/>
  <c r="C21" i="7"/>
  <c r="C25" i="7"/>
  <c r="C36" i="7"/>
  <c r="C35" i="7"/>
  <c r="C34" i="7"/>
  <c r="C33" i="7"/>
  <c r="C32" i="7"/>
  <c r="C31" i="7"/>
  <c r="C29" i="7"/>
  <c r="C27" i="7"/>
  <c r="C26" i="7"/>
  <c r="C22" i="25" l="1"/>
  <c r="I28" i="7"/>
  <c r="H28" i="7"/>
  <c r="C24" i="7"/>
  <c r="C19" i="5"/>
  <c r="C21" i="5"/>
  <c r="C20" i="5"/>
  <c r="C30" i="7"/>
  <c r="C28" i="7" l="1"/>
  <c r="C22" i="7"/>
  <c r="D19" i="7"/>
  <c r="C26" i="15"/>
  <c r="C27" i="15"/>
  <c r="I52" i="3" l="1"/>
  <c r="C25" i="15"/>
  <c r="I14" i="5"/>
  <c r="I77" i="3"/>
  <c r="I67" i="3"/>
  <c r="I62" i="3"/>
  <c r="I57" i="3"/>
  <c r="C23" i="15"/>
  <c r="I19" i="15"/>
  <c r="C23" i="13"/>
  <c r="C24" i="13"/>
  <c r="C20" i="11"/>
  <c r="C21" i="11"/>
  <c r="C23" i="11"/>
  <c r="I19" i="11"/>
  <c r="C22" i="15" l="1"/>
  <c r="D14" i="13"/>
  <c r="D47" i="3"/>
  <c r="I19" i="29"/>
  <c r="I14" i="29"/>
  <c r="I11" i="29" s="1"/>
  <c r="I14" i="31"/>
  <c r="I11" i="31" s="1"/>
  <c r="I19" i="31"/>
  <c r="I14" i="11"/>
  <c r="I11" i="11" s="1"/>
  <c r="I11" i="5"/>
  <c r="I87" i="3"/>
  <c r="I14" i="19"/>
  <c r="I19" i="19"/>
  <c r="I11" i="19" s="1"/>
  <c r="I19" i="25"/>
  <c r="I14" i="25"/>
  <c r="I11" i="25" s="1"/>
  <c r="I14" i="15"/>
  <c r="I11" i="15" s="1"/>
  <c r="I11" i="9"/>
  <c r="I32" i="3"/>
  <c r="I31" i="3"/>
  <c r="I74" i="3"/>
  <c r="I64" i="3"/>
  <c r="I59" i="3"/>
  <c r="I54" i="3"/>
  <c r="I49" i="3"/>
  <c r="I42" i="3"/>
  <c r="I39" i="3" s="1"/>
  <c r="I14" i="9" l="1"/>
  <c r="I37" i="3"/>
  <c r="I29" i="3"/>
  <c r="I13" i="7"/>
  <c r="I19" i="7"/>
  <c r="I11" i="7" s="1"/>
  <c r="I14" i="7"/>
  <c r="I34" i="3" l="1"/>
  <c r="C24" i="23"/>
  <c r="C25" i="23"/>
  <c r="C26" i="23"/>
  <c r="C29" i="23"/>
  <c r="C27" i="23"/>
  <c r="E22" i="23"/>
  <c r="F22" i="23"/>
  <c r="G22" i="23"/>
  <c r="H22" i="23"/>
  <c r="I22" i="23"/>
  <c r="D22" i="23"/>
  <c r="C23" i="23"/>
  <c r="C20" i="23"/>
  <c r="I14" i="23" l="1"/>
  <c r="I11" i="23" s="1"/>
  <c r="I72" i="3"/>
  <c r="C22" i="23"/>
  <c r="I19" i="23"/>
  <c r="I69" i="3" l="1"/>
  <c r="F19" i="29" l="1"/>
  <c r="H19" i="29"/>
  <c r="G19" i="29"/>
  <c r="E14" i="29" l="1"/>
  <c r="E11" i="29" s="1"/>
  <c r="H14" i="29"/>
  <c r="H11" i="29" s="1"/>
  <c r="G14" i="29"/>
  <c r="G11" i="29" s="1"/>
  <c r="F14" i="29"/>
  <c r="F11" i="29" s="1"/>
  <c r="D14" i="29" l="1"/>
  <c r="D11" i="29" s="1"/>
  <c r="E19" i="29"/>
  <c r="C19" i="29" l="1"/>
  <c r="F14" i="7"/>
  <c r="F31" i="3" l="1"/>
  <c r="F13" i="7"/>
  <c r="F32" i="3"/>
  <c r="D14" i="7"/>
  <c r="C21" i="23" l="1"/>
  <c r="H11" i="9" l="1"/>
  <c r="F11" i="9"/>
  <c r="E11" i="9"/>
  <c r="C22" i="9" l="1"/>
  <c r="C14" i="9" s="1"/>
  <c r="H14" i="9"/>
  <c r="F14" i="9"/>
  <c r="E14" i="9"/>
  <c r="D14" i="9"/>
  <c r="G14" i="9"/>
  <c r="C19" i="9" l="1"/>
  <c r="C11" i="9" s="1"/>
  <c r="D11" i="9"/>
  <c r="D31" i="3"/>
  <c r="D77" i="3"/>
  <c r="D74" i="3" l="1"/>
  <c r="D32" i="3"/>
  <c r="E67" i="3" l="1"/>
  <c r="E64" i="3" s="1"/>
  <c r="H67" i="3"/>
  <c r="H64" i="3" s="1"/>
  <c r="G67" i="3"/>
  <c r="G64" i="3" s="1"/>
  <c r="F67" i="3"/>
  <c r="F64" i="3" s="1"/>
  <c r="H19" i="31"/>
  <c r="G19" i="31"/>
  <c r="D19" i="31"/>
  <c r="H57" i="3"/>
  <c r="H54" i="3" s="1"/>
  <c r="G57" i="3"/>
  <c r="G54" i="3" s="1"/>
  <c r="F57" i="3"/>
  <c r="F54" i="3" s="1"/>
  <c r="E57" i="3"/>
  <c r="E14" i="23"/>
  <c r="F19" i="23"/>
  <c r="G19" i="23"/>
  <c r="H19" i="23"/>
  <c r="D14" i="23"/>
  <c r="E37" i="3"/>
  <c r="F37" i="3"/>
  <c r="G37" i="3"/>
  <c r="H37" i="3"/>
  <c r="D37" i="3"/>
  <c r="E54" i="3" l="1"/>
  <c r="C37" i="3"/>
  <c r="D34" i="3"/>
  <c r="H34" i="3"/>
  <c r="E34" i="3"/>
  <c r="F34" i="3"/>
  <c r="G34" i="3"/>
  <c r="F19" i="31"/>
  <c r="E19" i="31"/>
  <c r="H72" i="3"/>
  <c r="H69" i="3" s="1"/>
  <c r="G72" i="3"/>
  <c r="F72" i="3"/>
  <c r="F69" i="3" s="1"/>
  <c r="E72" i="3"/>
  <c r="E69" i="3" s="1"/>
  <c r="D72" i="3"/>
  <c r="D14" i="31"/>
  <c r="D11" i="31" s="1"/>
  <c r="E14" i="31"/>
  <c r="E11" i="31" s="1"/>
  <c r="D67" i="3"/>
  <c r="C67" i="3" s="1"/>
  <c r="F14" i="31"/>
  <c r="F11" i="31" s="1"/>
  <c r="G14" i="31"/>
  <c r="G11" i="31" s="1"/>
  <c r="H14" i="31"/>
  <c r="H11" i="31" s="1"/>
  <c r="D57" i="3"/>
  <c r="C57" i="3" s="1"/>
  <c r="G14" i="23"/>
  <c r="G11" i="23" s="1"/>
  <c r="H14" i="23"/>
  <c r="H11" i="23" s="1"/>
  <c r="F14" i="23"/>
  <c r="F11" i="23" s="1"/>
  <c r="E19" i="23"/>
  <c r="D19" i="23"/>
  <c r="E11" i="23"/>
  <c r="D11" i="23"/>
  <c r="F14" i="19"/>
  <c r="G14" i="19"/>
  <c r="H14" i="19"/>
  <c r="D62" i="3"/>
  <c r="C34" i="3" l="1"/>
  <c r="C19" i="31"/>
  <c r="C19" i="23"/>
  <c r="G69" i="3"/>
  <c r="C72" i="3"/>
  <c r="C11" i="23"/>
  <c r="C14" i="23"/>
  <c r="G19" i="25"/>
  <c r="G77" i="3"/>
  <c r="G74" i="3" s="1"/>
  <c r="D14" i="25"/>
  <c r="F19" i="25"/>
  <c r="F77" i="3"/>
  <c r="F74" i="3" s="1"/>
  <c r="H19" i="25"/>
  <c r="H77" i="3"/>
  <c r="E19" i="25"/>
  <c r="E77" i="3"/>
  <c r="D14" i="19"/>
  <c r="D59" i="3"/>
  <c r="F19" i="19"/>
  <c r="F11" i="19" s="1"/>
  <c r="F62" i="3"/>
  <c r="F59" i="3" s="1"/>
  <c r="E14" i="19"/>
  <c r="E62" i="3"/>
  <c r="E59" i="3" s="1"/>
  <c r="H19" i="19"/>
  <c r="H11" i="19" s="1"/>
  <c r="H62" i="3"/>
  <c r="H59" i="3" s="1"/>
  <c r="G19" i="19"/>
  <c r="G11" i="19" s="1"/>
  <c r="G62" i="3"/>
  <c r="D69" i="3"/>
  <c r="D64" i="3"/>
  <c r="C64" i="3" s="1"/>
  <c r="D54" i="3"/>
  <c r="C54" i="3" s="1"/>
  <c r="H14" i="25"/>
  <c r="H11" i="25" s="1"/>
  <c r="G14" i="25"/>
  <c r="G11" i="25" s="1"/>
  <c r="F14" i="25"/>
  <c r="F11" i="25" s="1"/>
  <c r="E14" i="25"/>
  <c r="D19" i="25"/>
  <c r="E19" i="19"/>
  <c r="E11" i="19" s="1"/>
  <c r="D19" i="19"/>
  <c r="C14" i="19"/>
  <c r="H74" i="3" l="1"/>
  <c r="C62" i="3"/>
  <c r="D11" i="19"/>
  <c r="C19" i="19"/>
  <c r="C11" i="19" s="1"/>
  <c r="C19" i="25"/>
  <c r="E74" i="3"/>
  <c r="C74" i="3" s="1"/>
  <c r="C77" i="3"/>
  <c r="C69" i="3"/>
  <c r="D11" i="25"/>
  <c r="C14" i="25"/>
  <c r="G59" i="3"/>
  <c r="C59" i="3" s="1"/>
  <c r="H19" i="11"/>
  <c r="H42" i="3"/>
  <c r="H39" i="3" s="1"/>
  <c r="G19" i="11"/>
  <c r="G42" i="3"/>
  <c r="G39" i="3" s="1"/>
  <c r="E14" i="11"/>
  <c r="E11" i="11" s="1"/>
  <c r="E42" i="3"/>
  <c r="E39" i="3" s="1"/>
  <c r="F14" i="11"/>
  <c r="F11" i="11" s="1"/>
  <c r="F42" i="3"/>
  <c r="D14" i="11"/>
  <c r="D11" i="11" s="1"/>
  <c r="D42" i="3"/>
  <c r="E52" i="3"/>
  <c r="G52" i="3"/>
  <c r="F52" i="3"/>
  <c r="F19" i="11"/>
  <c r="G14" i="11"/>
  <c r="G11" i="11" s="1"/>
  <c r="E19" i="11"/>
  <c r="E11" i="25"/>
  <c r="H52" i="3"/>
  <c r="H49" i="3" s="1"/>
  <c r="F47" i="3"/>
  <c r="H14" i="11"/>
  <c r="H11" i="11" s="1"/>
  <c r="C14" i="11"/>
  <c r="C11" i="11" s="1"/>
  <c r="D19" i="11"/>
  <c r="E31" i="3"/>
  <c r="G31" i="3"/>
  <c r="H31" i="3"/>
  <c r="F39" i="3" l="1"/>
  <c r="C11" i="25"/>
  <c r="C31" i="3"/>
  <c r="C19" i="11"/>
  <c r="C42" i="3"/>
  <c r="D52" i="3"/>
  <c r="C52" i="3" s="1"/>
  <c r="C14" i="15"/>
  <c r="C11" i="15" s="1"/>
  <c r="F44" i="3"/>
  <c r="F14" i="13"/>
  <c r="H14" i="5"/>
  <c r="H87" i="3" s="1"/>
  <c r="G14" i="5"/>
  <c r="F14" i="5"/>
  <c r="E14" i="5"/>
  <c r="D87" i="3"/>
  <c r="D84" i="3" s="1"/>
  <c r="D14" i="15"/>
  <c r="D11" i="15" s="1"/>
  <c r="D39" i="3"/>
  <c r="E49" i="3"/>
  <c r="G49" i="3"/>
  <c r="F49" i="3"/>
  <c r="G19" i="15"/>
  <c r="G14" i="15"/>
  <c r="G11" i="15" s="1"/>
  <c r="E19" i="15"/>
  <c r="E14" i="15"/>
  <c r="E11" i="15" s="1"/>
  <c r="F19" i="15"/>
  <c r="F14" i="15"/>
  <c r="F11" i="15" s="1"/>
  <c r="H19" i="15"/>
  <c r="H14" i="15"/>
  <c r="H11" i="15" s="1"/>
  <c r="D19" i="15"/>
  <c r="G13" i="7"/>
  <c r="H13" i="7"/>
  <c r="E13" i="7"/>
  <c r="C13" i="7"/>
  <c r="C39" i="3" l="1"/>
  <c r="D26" i="3"/>
  <c r="C14" i="5"/>
  <c r="C19" i="15"/>
  <c r="D49" i="3"/>
  <c r="C49" i="3" s="1"/>
  <c r="D44" i="3"/>
  <c r="E11" i="5"/>
  <c r="E87" i="3"/>
  <c r="E84" i="3" s="1"/>
  <c r="H11" i="5"/>
  <c r="G11" i="5"/>
  <c r="G87" i="3"/>
  <c r="G84" i="3" s="1"/>
  <c r="F11" i="5"/>
  <c r="F87" i="3"/>
  <c r="D11" i="5"/>
  <c r="F84" i="3" l="1"/>
  <c r="F26" i="3"/>
  <c r="C87" i="3"/>
  <c r="C11" i="5"/>
  <c r="D11" i="7"/>
  <c r="D29" i="3"/>
  <c r="C84" i="3" l="1"/>
  <c r="D14" i="3"/>
  <c r="F19" i="7" l="1"/>
  <c r="F11" i="7"/>
  <c r="F29" i="3" l="1"/>
  <c r="F14" i="3" l="1"/>
  <c r="G14" i="7" l="1"/>
  <c r="G32" i="3" l="1"/>
  <c r="G19" i="7"/>
  <c r="G11" i="7" l="1"/>
  <c r="G29" i="3"/>
  <c r="H19" i="7" l="1"/>
  <c r="H32" i="3" l="1"/>
  <c r="H11" i="7"/>
  <c r="H14" i="7"/>
  <c r="H29" i="3" l="1"/>
  <c r="C14" i="7" l="1"/>
  <c r="E32" i="3" l="1"/>
  <c r="C19" i="7"/>
  <c r="E14" i="7"/>
  <c r="E29" i="3" l="1"/>
  <c r="C29" i="3" s="1"/>
  <c r="C32" i="3"/>
  <c r="C11" i="7"/>
  <c r="D13" i="27" l="1"/>
  <c r="D11" i="27" s="1"/>
  <c r="D81" i="3"/>
  <c r="D25" i="3" s="1"/>
  <c r="D13" i="3" l="1"/>
  <c r="D79" i="3"/>
  <c r="D11" i="3" l="1"/>
  <c r="D23" i="3"/>
  <c r="F13" i="27"/>
  <c r="F11" i="27" s="1"/>
  <c r="F81" i="3"/>
  <c r="H13" i="27"/>
  <c r="H11" i="27" s="1"/>
  <c r="H81" i="3"/>
  <c r="H79" i="3" s="1"/>
  <c r="G13" i="27"/>
  <c r="G11" i="27" s="1"/>
  <c r="G81" i="3"/>
  <c r="G25" i="3" s="1"/>
  <c r="E81" i="3"/>
  <c r="I13" i="27"/>
  <c r="I11" i="27" s="1"/>
  <c r="I81" i="3"/>
  <c r="F25" i="3" l="1"/>
  <c r="F13" i="3" s="1"/>
  <c r="F11" i="3" s="1"/>
  <c r="G79" i="3"/>
  <c r="E11" i="27"/>
  <c r="C11" i="27" s="1"/>
  <c r="C13" i="27"/>
  <c r="C81" i="3"/>
  <c r="I13" i="3"/>
  <c r="I79" i="3"/>
  <c r="F79" i="3"/>
  <c r="E79" i="3"/>
  <c r="F23" i="3" l="1"/>
  <c r="C79" i="3"/>
  <c r="E13" i="3"/>
  <c r="C25" i="3"/>
  <c r="G13" i="3"/>
  <c r="H13" i="3"/>
  <c r="C13" i="3" l="1"/>
  <c r="C12" i="3"/>
  <c r="G14" i="13"/>
  <c r="G47" i="3" l="1"/>
  <c r="G26" i="3" s="1"/>
  <c r="G44" i="3" l="1"/>
  <c r="G14" i="3" l="1"/>
  <c r="G11" i="3" s="1"/>
  <c r="G23" i="3"/>
  <c r="C33" i="13"/>
  <c r="C34" i="13"/>
  <c r="H14" i="13" l="1"/>
  <c r="I47" i="3"/>
  <c r="E14" i="13"/>
  <c r="H47" i="3"/>
  <c r="H26" i="3" s="1"/>
  <c r="I14" i="13"/>
  <c r="E47" i="3"/>
  <c r="E26" i="3" s="1"/>
  <c r="I44" i="3" l="1"/>
  <c r="I26" i="3"/>
  <c r="I23" i="3" s="1"/>
  <c r="H44" i="3"/>
  <c r="C47" i="3"/>
  <c r="E44" i="3"/>
  <c r="C11" i="13"/>
  <c r="C14" i="13"/>
  <c r="I14" i="3" l="1"/>
  <c r="I11" i="3" s="1"/>
  <c r="C44" i="3"/>
  <c r="C26" i="3"/>
  <c r="E14" i="3"/>
  <c r="E23" i="3"/>
  <c r="H23" i="3"/>
  <c r="H14" i="3"/>
  <c r="H11" i="3" s="1"/>
  <c r="C23" i="3" l="1"/>
  <c r="E11" i="3"/>
  <c r="C11" i="3" s="1"/>
  <c r="C14" i="3"/>
</calcChain>
</file>

<file path=xl/comments1.xml><?xml version="1.0" encoding="utf-8"?>
<comments xmlns="http://schemas.openxmlformats.org/spreadsheetml/2006/main">
  <authors>
    <author>Glavbugh</author>
  </authors>
  <commentList>
    <comment ref="B31" authorId="0">
      <text>
        <r>
          <rPr>
            <b/>
            <sz val="9"/>
            <color indexed="81"/>
            <rFont val="Tahoma"/>
            <family val="2"/>
            <charset val="204"/>
          </rPr>
          <t>Glavbugh:</t>
        </r>
        <r>
          <rPr>
            <sz val="9"/>
            <color indexed="81"/>
            <rFont val="Tahoma"/>
            <family val="2"/>
            <charset val="204"/>
          </rPr>
          <t xml:space="preserve">
добавить </t>
        </r>
      </text>
    </comment>
  </commentList>
</comments>
</file>

<file path=xl/sharedStrings.xml><?xml version="1.0" encoding="utf-8"?>
<sst xmlns="http://schemas.openxmlformats.org/spreadsheetml/2006/main" count="1880" uniqueCount="359">
  <si>
    <t>Приложение 1</t>
  </si>
  <si>
    <t>№ строки</t>
  </si>
  <si>
    <t>Значение целевого показателя</t>
  </si>
  <si>
    <t>Источник значений целевого показателя</t>
  </si>
  <si>
    <t>Целевой показатель 1</t>
  </si>
  <si>
    <t>Целевой показатель 2</t>
  </si>
  <si>
    <t>Целевой показатель 3</t>
  </si>
  <si>
    <t>Цель: обеспечение функционирования дорожного хозяйства и системы организации дорожного движения</t>
  </si>
  <si>
    <t>автодорог,</t>
  </si>
  <si>
    <t>тротуаров,</t>
  </si>
  <si>
    <t>остановок транспорта общего пользования,</t>
  </si>
  <si>
    <t>ливневой канализации,</t>
  </si>
  <si>
    <t>км</t>
  </si>
  <si>
    <t>шт.</t>
  </si>
  <si>
    <t>-</t>
  </si>
  <si>
    <t>Целевой показатель 4</t>
  </si>
  <si>
    <t>ед.</t>
  </si>
  <si>
    <t>п.м</t>
  </si>
  <si>
    <t>Цель: создание условий для оказания транспортных услуг населению</t>
  </si>
  <si>
    <t>Целевой показатель 5</t>
  </si>
  <si>
    <t>Задача 1: сохранность городских лесов и безопасность пребывания граждан в лесах</t>
  </si>
  <si>
    <t>Устройство и уход за минерализованными полосами в городских лесах</t>
  </si>
  <si>
    <t>га</t>
  </si>
  <si>
    <t>Уход и очистка городских лесов (прореживание в лесах, очистка территории, санитарные рубки)</t>
  </si>
  <si>
    <t>Целевой показатель 6</t>
  </si>
  <si>
    <t>Лесоустроительные работы (отвод лесосек под вырубку леса)</t>
  </si>
  <si>
    <t>Целевой показатель 7</t>
  </si>
  <si>
    <t>Организация освещения улиц</t>
  </si>
  <si>
    <t>Содержание станции понижения грунтовых вод в жилом районе «Хозспособ»</t>
  </si>
  <si>
    <t>Сбор трупов бродячих животных</t>
  </si>
  <si>
    <t>Цель: организация оказания ритуальных услуг и содержание мест захоронения</t>
  </si>
  <si>
    <t>Цель: организация мероприятий по природоохранной деятельности</t>
  </si>
  <si>
    <t>Задача 1: снижение рисков от негативного влияния окружающей среды</t>
  </si>
  <si>
    <t>Цель: обеспечение первичных мер пожарной безопасности</t>
  </si>
  <si>
    <t>Задача 1: выполнение мероприятий, направленных на обеспечение пожарной безопасности</t>
  </si>
  <si>
    <t>длина, м</t>
  </si>
  <si>
    <t>Цель: приведение коммунальной инфраструктуры в соответствие со стандартами, обеспечивающими комфортные условия проживания населения</t>
  </si>
  <si>
    <t>Задача 1: исполнение полномочий органа местного самоуправления по актуализации схем теплоснабжения, водоснабжения и водоотведения, корректировки программы комплексного развития коммунальной инфраструктуры, по разработке программы энергосбережения и повышения энергетической эффективности</t>
  </si>
  <si>
    <t>Задача 2: снижение удельных показателей потребления электрической энергии при обеспечении наружного освещения</t>
  </si>
  <si>
    <t>Задача 1: обеспечение безопасности дорожного движения</t>
  </si>
  <si>
    <t>объект</t>
  </si>
  <si>
    <t>Утилизация трупов</t>
  </si>
  <si>
    <t>Приложение 2</t>
  </si>
  <si>
    <t xml:space="preserve">План мероприятий </t>
  </si>
  <si>
    <t>Объем финансирования, тыс.руб.</t>
  </si>
  <si>
    <t>Всего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</si>
  <si>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</si>
  <si>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</si>
  <si>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</si>
  <si>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</si>
  <si>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</si>
  <si>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</si>
  <si>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 xml:space="preserve">Всего по прочим нуждам, в том числе: </t>
  </si>
  <si>
    <t xml:space="preserve">Цели, задачи и целевые показатели реализации подпрограммы </t>
  </si>
  <si>
    <t>Всего по капитальным вложениям</t>
  </si>
  <si>
    <t>Обеспечение деятельности муниципального казённого учреждения «Управление городского хозяйства»</t>
  </si>
  <si>
    <t>Всего по прочим нуждам, в том числе:</t>
  </si>
  <si>
    <t xml:space="preserve">Приложение 1 </t>
  </si>
  <si>
    <t>к подпрограмме «Функционирование дорожного хозяйства»</t>
  </si>
  <si>
    <t>«Функционирование дорожного хозяйства»</t>
  </si>
  <si>
    <t>по выполнению подпрограммы «Функционирование дорожного хозяйства»</t>
  </si>
  <si>
    <t>Всего по подпрограмме «Функционирование дорожного хозяйства», в том числе:</t>
  </si>
  <si>
    <t xml:space="preserve">к подпрограмме «Организация транспортного обслуживания населения» </t>
  </si>
  <si>
    <t>«Организация транспортного обслуживания населения»</t>
  </si>
  <si>
    <t>Задача 1: создание условий организациям – перевозчикам для оказания транспортных услуг</t>
  </si>
  <si>
    <t xml:space="preserve">Приложение 2 </t>
  </si>
  <si>
    <t>по выполнению подпрограммы «Организация транспортного обслуживания населения»</t>
  </si>
  <si>
    <t>Всего по подпрограмме «Организация транспортного обслуживания населения», в том числе:</t>
  </si>
  <si>
    <t xml:space="preserve">к подпрограмме «Обеспечение функционирования лесного хозяйства» </t>
  </si>
  <si>
    <t xml:space="preserve">Цели, задачи и целевые показатели  реализации подпрограммы </t>
  </si>
  <si>
    <t>«Обеспечение функционирования лесного хозяйства»</t>
  </si>
  <si>
    <t>месяцев</t>
  </si>
  <si>
    <t>Посадка лесных насаждений и уход за лесными культурами</t>
  </si>
  <si>
    <t>ед</t>
  </si>
  <si>
    <t xml:space="preserve">по выполнению подпрограммы «Обеспечение функционирования лесного хозяйства» </t>
  </si>
  <si>
    <t>Ликвидация очагов возгораний в лесах</t>
  </si>
  <si>
    <t>Всего по подпрограмме «Обеспечение функционирования лесного хозяйства», в том числе:</t>
  </si>
  <si>
    <t>к подпрограмме «Организация и содержание объектов благоустройства»</t>
  </si>
  <si>
    <t xml:space="preserve">Цели, задачи и целевые показатели  реализации муниципальной программы </t>
  </si>
  <si>
    <t>«Организация и содержание объектов благоустройства»</t>
  </si>
  <si>
    <t>тыс.шт.</t>
  </si>
  <si>
    <t>по выполнению подпрограммы «Организация и содержание объектов благоустройства»</t>
  </si>
  <si>
    <t>Всего по подпрограмме «Организация и содержание объектов благоустройства», в том числе:</t>
  </si>
  <si>
    <t>Цели, задачи и целевые показатели  реализации подпрограммы</t>
  </si>
  <si>
    <t xml:space="preserve">Задача 2: организация оказания ритуальных услуг </t>
  </si>
  <si>
    <t xml:space="preserve">«Организация оказания ритуальных услуг и содержание мест захоронения» </t>
  </si>
  <si>
    <t xml:space="preserve">по выполнению подпрограммы «Организация оказания ритуальных услуг и содержание мест захоронения» </t>
  </si>
  <si>
    <t xml:space="preserve">к подпрограмме «Организация оказания ритуальных услуг и содержание мест захоронения» </t>
  </si>
  <si>
    <t>Всего по подпрограмме «Организация оказания ритуальных услуг и содержание мест захоронения», в том числе:</t>
  </si>
  <si>
    <t>«Природоохранная деятельность»</t>
  </si>
  <si>
    <t>Всего по подпрограмме «Природоохранная деятельность», в том числе:</t>
  </si>
  <si>
    <t>к подпрограмме «Обеспечение первичных мер пожарной безопасности»</t>
  </si>
  <si>
    <t>«Обеспечение первичных мер пожарной безопасности»</t>
  </si>
  <si>
    <t>ширина,м</t>
  </si>
  <si>
    <t>по выполнению подпрограммы «Обеспечение первичных мер пожарной безопасности»</t>
  </si>
  <si>
    <t>Всего по подпрограмме «Обеспечение первичных мер пожарной безопасности, в том числе:</t>
  </si>
  <si>
    <t>«Модернизация и реконструкция объектов коммунальной инфраструктуры»</t>
  </si>
  <si>
    <t xml:space="preserve">к подпрограмме «Модернизация и реконструкция объектов коммунальной инфраструктуры» </t>
  </si>
  <si>
    <t xml:space="preserve">по выполнению подпрограммы «Модернизация и реконструкция объектов коммунальной инфраструктуры» </t>
  </si>
  <si>
    <t>Всего по подпрограмме «Модернизация и реконструкция объектов коммунальной инфраструктуры», в том числе:</t>
  </si>
  <si>
    <t>Х</t>
  </si>
  <si>
    <t>Наименование цели (целей), задач, целевых показателей</t>
  </si>
  <si>
    <t>Наименование мероприятия/источники расходов на финансирование</t>
  </si>
  <si>
    <t>Номер целевого показателя, на достижение которого направлено мероприятие</t>
  </si>
  <si>
    <t>Подпрограмма «Функционирование дорожного хозяйства», в том числе:</t>
  </si>
  <si>
    <t>Подпрограмма «Обеспечение функционирования лесного хозяйства», в том числе:</t>
  </si>
  <si>
    <t>Подпрограмма «Организация оказания ритуальных услуг и содержание мест захоронения», в том числе:</t>
  </si>
  <si>
    <t>Подпрограмма «Модернизация и реконструкция объектов коммунальной инфраструктуры», в том числе:</t>
  </si>
  <si>
    <t>Подпрограмма «Обеспечение первичных мер пожарной безопасности», в том числе:</t>
  </si>
  <si>
    <t>Подпрограмма «Природоохранная деятельность», в том числе:</t>
  </si>
  <si>
    <t>Реконструкция и модернизация систем и объектов наружного освещения путем замены опор, светильников уличного освещения на энергосберегающие</t>
  </si>
  <si>
    <t>Организация оказания ритуальных услуг, в том числе:</t>
  </si>
  <si>
    <t>Подпрограмма «Организация транспортного обслуживания населения», в том числе:</t>
  </si>
  <si>
    <t>Обеспечение деятельности муниципального казённого учреждения «Единая диспетчерская служба пассажирского транспорта города Каменска-Уральского»</t>
  </si>
  <si>
    <t>отчет</t>
  </si>
  <si>
    <t>Актуализация схем водоснабжения и водоотведения муниципального образования город Каменск-Уральский</t>
  </si>
  <si>
    <t>Организация дорожного патрулирования в городских лесах</t>
  </si>
  <si>
    <t>Целевой показатель 8</t>
  </si>
  <si>
    <t>3</t>
  </si>
  <si>
    <t>мес.</t>
  </si>
  <si>
    <t xml:space="preserve">Организация работы по сбору отработанных ртутьсодержащих ламп и лома элементов питания </t>
  </si>
  <si>
    <t>мероприятие</t>
  </si>
  <si>
    <t>км.</t>
  </si>
  <si>
    <t>Содержание зелёных насаждений</t>
  </si>
  <si>
    <t>Содержание газонов и цветников</t>
  </si>
  <si>
    <t>Посадка деревьев и кустов</t>
  </si>
  <si>
    <t>Организация и содержание источников нецентрализованного водоснабжения</t>
  </si>
  <si>
    <t xml:space="preserve">ед. </t>
  </si>
  <si>
    <t>Содержание малых архитектурных форм</t>
  </si>
  <si>
    <t>в т.ч. акарицидная обработка</t>
  </si>
  <si>
    <t>Задача 1: техническое содержание, развитие и модернизация объектов (элементов) благоустройства</t>
  </si>
  <si>
    <t>Задача 1: организация новых и содержание существующих мест захоронения</t>
  </si>
  <si>
    <t>3*</t>
  </si>
  <si>
    <t>Организация и содержание мест захоронений</t>
  </si>
  <si>
    <t>Погребение невостребованных тел умерших (погибших)</t>
  </si>
  <si>
    <t>Организация и содержание мест захоронения</t>
  </si>
  <si>
    <t>-погребение невостребованных тел умерших (погибших)</t>
  </si>
  <si>
    <t>-эвакуация останков умерших или погибших от места смерти, гибели или обнаружения к местам вскрытия или хранения</t>
  </si>
  <si>
    <t xml:space="preserve">Задача 1: содержание искусственных сооружений, автомобильных дорог и элементов обустройства дорог с выполнением в первоочередном порядке работ, влияющих на безопасность дорожного движения и срок службы элементов автомобильной дороги </t>
  </si>
  <si>
    <t>акт выполнен-ных работ</t>
  </si>
  <si>
    <t>Обследование и диагностика технического состояния объектов дорожного хозяйства</t>
  </si>
  <si>
    <t>Обследование и диагностика технического состояния объектов дорожного хозяйства, в том числе:</t>
  </si>
  <si>
    <t>Цель: выполнение мероприятий по организации, оптимизации и обеспечению безопасности дорожного движения</t>
  </si>
  <si>
    <t>Задача 2: оптимизация системы организации дорожного движения</t>
  </si>
  <si>
    <t>Устройство автоматизированной системы управления дорожным движением (АСУДД)</t>
  </si>
  <si>
    <t>Устройство элементов интеллектуальной транспортной системы (информационные табло на остановках транспорта общего пользования)</t>
  </si>
  <si>
    <t>Эвтаназия собак без владельцев</t>
  </si>
  <si>
    <t>Эвтаназия собак без владаельцев</t>
  </si>
  <si>
    <t>Реконструкция, капитальный ремонт, ремонт  автомобильных дорог общего пользования местного значения, в том числе разработка проектов</t>
  </si>
  <si>
    <t>Ремонт искусственных сооружений (мостов, путепроводов), в том числе разработка проектов</t>
  </si>
  <si>
    <t>мостов и путепроводов,</t>
  </si>
  <si>
    <t>светофорных объектов,</t>
  </si>
  <si>
    <t>дорожных знаков,</t>
  </si>
  <si>
    <t>пешеходных ограждений,</t>
  </si>
  <si>
    <t>нанесение  разметки дорог,</t>
  </si>
  <si>
    <t>Содержание объектов дорожного хозяйства, в том числе:</t>
  </si>
  <si>
    <t xml:space="preserve">Содержание объектов дорожного хозяйства  </t>
  </si>
  <si>
    <t xml:space="preserve">     реконструкция светофорных объектов</t>
  </si>
  <si>
    <t>Организация светофорных объектов, в том числе:</t>
  </si>
  <si>
    <t xml:space="preserve">    устройство и модернизация пешеходных переходов</t>
  </si>
  <si>
    <t xml:space="preserve">    разработка проектно-сметной документации на реконструкцию и установку светофорных объектов</t>
  </si>
  <si>
    <t>Эвакуация останков умерших или погибших от места смерти, гибели или обнаружения к местам вскрытия или хранения</t>
  </si>
  <si>
    <t>2</t>
  </si>
  <si>
    <t>Задача 1: снижение рисков возникновения чрезвычайных ситуаций,  числа погибших людей, материального ущерба от возникающих чрезвычайных ситуаций, выполнение мероприятий, направленных на обеспечение безопасности людей на водных объектах</t>
  </si>
  <si>
    <t>Подпрограмма «Организация и обеспечение безопасности дорожного движения», в том числе:</t>
  </si>
  <si>
    <t>«Организация и обеспечение безопасности дорожного движения»</t>
  </si>
  <si>
    <t xml:space="preserve">к подпрограмме «Организация и обеспечение безопасности дорожного движения» </t>
  </si>
  <si>
    <t xml:space="preserve">по выполнению подпрограммы «Организация и обеспечение безопасности дорожного движения» </t>
  </si>
  <si>
    <t>Всего по подпрограмме «Организация и обеспечение безопасности дорожного движения», в том числе:</t>
  </si>
  <si>
    <t>акт выполнен-ных работ, накладная</t>
  </si>
  <si>
    <t>1</t>
  </si>
  <si>
    <t>4</t>
  </si>
  <si>
    <t xml:space="preserve">     устройство светофорных объектов</t>
  </si>
  <si>
    <t>нанесение  разметки пешеходных переходов, искусственных дорожных неровностей</t>
  </si>
  <si>
    <t>акт выпол-ненных работ, накладная</t>
  </si>
  <si>
    <t>акт выпол-ненных работ</t>
  </si>
  <si>
    <t>обследо-вание</t>
  </si>
  <si>
    <t>коли-чество маршру-тов</t>
  </si>
  <si>
    <t>включает: колодцы, скважины, в т.ч. анализ питьевой воды и оплату коммунальных услуг</t>
  </si>
  <si>
    <t>включает: вертикальное озеленение, урны, скамейки, фонтаны, памятники и обелиски, стенды, елочный городок и т.п., в т.ч. оплату  коммунальных услуг</t>
  </si>
  <si>
    <t>в т.ч. охрана кладбищ, оплата коммунальныых услуг, акарицидная обработка, инвентаризация и расширение территорий</t>
  </si>
  <si>
    <t>акт выпол-неных работ</t>
  </si>
  <si>
    <t>Задача 3: обеспечение транспортной безопасности объектов дорожного хозяйства</t>
  </si>
  <si>
    <t>Организация экологических акций</t>
  </si>
  <si>
    <t>342/ 10798</t>
  </si>
  <si>
    <t>по выполнению подпрограммы 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</t>
  </si>
  <si>
    <t xml:space="preserve">к подпрограмме 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 </t>
  </si>
  <si>
    <t>Всего по подпрограмме 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владельцев», в том числе:</t>
  </si>
  <si>
    <t>Отлов и транспортировка животных без владельцев</t>
  </si>
  <si>
    <t>Кастрация (стерилизация) животных без владельцев</t>
  </si>
  <si>
    <t>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</t>
  </si>
  <si>
    <t>Подпрограмма 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 в том числе:</t>
  </si>
  <si>
    <t>Установка и ремонт аншлагов, скамеек, беседок и прочее благоустройство</t>
  </si>
  <si>
    <t>коли-чество учреждений</t>
  </si>
  <si>
    <t>тыс.руб.</t>
  </si>
  <si>
    <t>налоговая деклара-ция учреж-дения</t>
  </si>
  <si>
    <t>Приведение остановок в соответствие с нормативными требованиями</t>
  </si>
  <si>
    <t>Обеспечение деятельности при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</si>
  <si>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Цель: Обеспечение реализации муниципальной программы</t>
  </si>
  <si>
    <t>Задача 1: Обеспечение реализации муниципальной программы</t>
  </si>
  <si>
    <t>Обеспечение деятельности муниципального казённого учреждения «Управление по делам гражданской обороны и чрезвычайным ситуациям города Каменска-Уральского»</t>
  </si>
  <si>
    <t>Обеспечение деятельности Отраслевого органа Администрации Каменск-Уральского городского округа по городскому хозяйству</t>
  </si>
  <si>
    <t>Ед.изм.</t>
  </si>
  <si>
    <t>продольная ровность и колейность дорожного покрытия;</t>
  </si>
  <si>
    <t>сцепные свойства дорожного покрытия и состояние обочин;</t>
  </si>
  <si>
    <t>прочность дорожной одежды;</t>
  </si>
  <si>
    <t>грузоподъемность искусственных дорожных сооружений;</t>
  </si>
  <si>
    <t>объем и вид повреждений проезжей части, земляного полотна и системы водоотвода, искусственных дорожных сооружений, элементов обустройства дороги и технических средств организации дорожного движения.</t>
  </si>
  <si>
    <t>Количество скважин для мониторинга уровня подземных вод. Техническое обслуживание, чистка наблюдательных скважин. Инженерно-экологическое обследование участков потенциального подтопления жилой застройки</t>
  </si>
  <si>
    <t>Мониторинг уровня подземных вод. Техническое облуживание, чистка наблюдательных скважин. Инженерно-экологическое обследование участков потенциального подтопления жилой застройки</t>
  </si>
  <si>
    <t>Задача 1: организация проведения мероприятий по отлову и содержанию животных без владельцев</t>
  </si>
  <si>
    <t>Объем налоговых расходов городского округа в рамках реализации муниципальной программы, в связи с освобождением от уплаты земельного налога муниципальных казенных учреждений</t>
  </si>
  <si>
    <r>
      <t>тыс.м</t>
    </r>
    <r>
      <rPr>
        <vertAlign val="superscript"/>
        <sz val="12"/>
        <color theme="1"/>
        <rFont val="Liberation Serif"/>
        <family val="1"/>
        <charset val="204"/>
      </rPr>
      <t>2</t>
    </r>
  </si>
  <si>
    <r>
      <t>Задача 2: сохранение уровня эксплуатационного состояния автомобильной дороги</t>
    </r>
    <r>
      <rPr>
        <vertAlign val="superscript"/>
        <sz val="12"/>
        <rFont val="Liberation Serif"/>
        <family val="1"/>
        <charset val="204"/>
      </rPr>
      <t>1</t>
    </r>
    <r>
      <rPr>
        <sz val="12"/>
        <rFont val="Liberation Serif"/>
        <family val="1"/>
        <charset val="204"/>
      </rPr>
      <t xml:space="preserve"> и иных объектов дорожного хозяйства</t>
    </r>
  </si>
  <si>
    <r>
      <t>тыс.м</t>
    </r>
    <r>
      <rPr>
        <vertAlign val="superscript"/>
        <sz val="12"/>
        <rFont val="Liberation Serif"/>
        <family val="1"/>
        <charset val="204"/>
      </rPr>
      <t>2</t>
    </r>
  </si>
  <si>
    <r>
      <t>1</t>
    </r>
    <r>
      <rPr>
        <sz val="7"/>
        <color theme="1"/>
        <rFont val="Liberation Serif"/>
        <family val="1"/>
        <charset val="204"/>
      </rPr>
      <t xml:space="preserve"> эксплуатационное состояние автомобильной дороги - параметры и характеристики автомобильной дороги, определяющие степень соответствия нормативным требованиям переменных параметров и характеристик автомобильной дороги, организации и условий дорожного движения, изменяющихся в процессе эксплуатации автомобильной дороги:</t>
    </r>
  </si>
  <si>
    <r>
      <t xml:space="preserve">Цель: </t>
    </r>
    <r>
      <rPr>
        <sz val="11.5"/>
        <color theme="1"/>
        <rFont val="Liberation Serif"/>
        <family val="1"/>
        <charset val="204"/>
      </rPr>
      <t>обеспечение сохранности городских лесов и безопасности пребывания граждан в лесах</t>
    </r>
  </si>
  <si>
    <r>
      <t>м</t>
    </r>
    <r>
      <rPr>
        <vertAlign val="superscript"/>
        <sz val="12"/>
        <color theme="1"/>
        <rFont val="Liberation Serif"/>
        <family val="1"/>
        <charset val="204"/>
      </rPr>
      <t>3</t>
    </r>
  </si>
  <si>
    <r>
      <t>к подпрограмме «Организация оказания ритуальных услуг и содержание мест захоронения»</t>
    </r>
    <r>
      <rPr>
        <b/>
        <sz val="12"/>
        <color theme="1"/>
        <rFont val="Liberation Serif"/>
        <family val="1"/>
        <charset val="204"/>
      </rPr>
      <t xml:space="preserve"> </t>
    </r>
  </si>
  <si>
    <r>
      <t>к подпрограмме «Природоохранная деятельность»</t>
    </r>
    <r>
      <rPr>
        <b/>
        <sz val="12"/>
        <color theme="1"/>
        <rFont val="Liberation Serif"/>
        <family val="1"/>
        <charset val="204"/>
      </rPr>
      <t xml:space="preserve"> </t>
    </r>
  </si>
  <si>
    <r>
      <t>к подпрограмме «Природоохранная деятельность</t>
    </r>
    <r>
      <rPr>
        <b/>
        <sz val="12"/>
        <color theme="1"/>
        <rFont val="Liberation Serif"/>
        <family val="1"/>
        <charset val="204"/>
      </rPr>
      <t xml:space="preserve">» </t>
    </r>
  </si>
  <si>
    <r>
      <t>по выполнению подпрограммы «Природоохранная деятельность»</t>
    </r>
    <r>
      <rPr>
        <b/>
        <sz val="12"/>
        <color theme="1"/>
        <rFont val="Liberation Serif"/>
        <family val="1"/>
        <charset val="204"/>
      </rPr>
      <t xml:space="preserve"> </t>
    </r>
  </si>
  <si>
    <r>
      <t>к подпрограмме «Обеспечение первичных мер пожарной безопасности</t>
    </r>
    <r>
      <rPr>
        <b/>
        <sz val="12"/>
        <color indexed="8"/>
        <rFont val="Liberation Serif"/>
        <family val="1"/>
        <charset val="204"/>
      </rPr>
      <t xml:space="preserve">» </t>
    </r>
  </si>
  <si>
    <r>
      <t>к подпрограмме «Организация и обеспечение безопасности дорожного движения»</t>
    </r>
    <r>
      <rPr>
        <b/>
        <sz val="12"/>
        <color theme="1"/>
        <rFont val="Liberation Serif"/>
        <family val="1"/>
        <charset val="204"/>
      </rPr>
      <t xml:space="preserve"> </t>
    </r>
  </si>
  <si>
    <r>
      <t>к подпрограмме 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</t>
    </r>
    <r>
      <rPr>
        <b/>
        <sz val="12"/>
        <color theme="1"/>
        <rFont val="Liberation Serif"/>
        <family val="1"/>
        <charset val="204"/>
      </rPr>
      <t xml:space="preserve"> </t>
    </r>
  </si>
  <si>
    <t>Подпрограмма «Организация и содержание объектов благоустройства», в том числе:</t>
  </si>
  <si>
    <t>Информационные услуги для выполнения требований законодательства в сфере теплоснабжения в рамках полномочий органов местного самоуправления</t>
  </si>
  <si>
    <t>5</t>
  </si>
  <si>
    <t>Установка дорожных знаков, ограждений, пешеходных переходов, устройство тротуаров вблизи образовательных учреждений и на маршрутах движения детей «дом-школа-дом»</t>
  </si>
  <si>
    <r>
      <t>шт/м</t>
    </r>
    <r>
      <rPr>
        <vertAlign val="superscript"/>
        <sz val="12"/>
        <rFont val="Liberation Serif"/>
        <family val="1"/>
        <charset val="204"/>
      </rPr>
      <t>2</t>
    </r>
  </si>
  <si>
    <t>5*</t>
  </si>
  <si>
    <t xml:space="preserve">5* </t>
  </si>
  <si>
    <t>Целевой показатель 9</t>
  </si>
  <si>
    <t>Целевой показатель 10</t>
  </si>
  <si>
    <t>Целевой показатель 11</t>
  </si>
  <si>
    <t>7*</t>
  </si>
  <si>
    <t>9*</t>
  </si>
  <si>
    <t>Организация проведения мероприятий по предупреждению  и ликвидации болезней животных</t>
  </si>
  <si>
    <t>Организация проведения мероприятий по предупреждению и ликвидации болезней животных</t>
  </si>
  <si>
    <t>Задача 2: организация проведения мероприятий по предупреждению и ликвидации болезней животных</t>
  </si>
  <si>
    <t>Организация светофорных объектов</t>
  </si>
  <si>
    <t>32</t>
  </si>
  <si>
    <t xml:space="preserve">Разработка (актуализация) научно-исследовательской работы на тему «Оптимизация маршрутной сети пассажирского транспорта общего пользования в Каменск-Уральском городском округе», на основании проведенных транспортных обследований </t>
  </si>
  <si>
    <t>Проведение транспортного обследования пассажиропотока на городских маршрутах</t>
  </si>
  <si>
    <t>Изготовление карт маршрутов и свидетельств об осуществлении перевозок по маршруту регулярных перевозок</t>
  </si>
  <si>
    <t>Изготовление и монтаж указателей расписаний движения маршрутов городской транспортной сети</t>
  </si>
  <si>
    <t>Работы, связанные с осуществлением регулярных перевозок пассажиров и багажа</t>
  </si>
  <si>
    <t>Количество рейсов, в отношении которых проводятся контрольные мероприятия в сфере транспортного обслуживания, в том числе при помощи интернет-портала навигационно-информационной системы транспортного комплекса (НИС_ТК)</t>
  </si>
  <si>
    <t>Возврат животных без владельцев</t>
  </si>
  <si>
    <t>Ремонт пешеходного моста через р. Исеть, в том числе:</t>
  </si>
  <si>
    <t xml:space="preserve">     корректировка сметной стоимости ремонта </t>
  </si>
  <si>
    <t>Меропрятия по расширению городских кладбищ</t>
  </si>
  <si>
    <t>- по лесовосстановлению и лесоразведению</t>
  </si>
  <si>
    <t>-  по осуществлению охраны лесов (осуществление мер пожарной безопасности и мероприятий по тушению лесных пожаров)</t>
  </si>
  <si>
    <t>- по озеленению территории (посадка деревьев, кустарников, газонов, цветников, их содержание)</t>
  </si>
  <si>
    <t>- ликвидация мест несанкционированного размещения отходов</t>
  </si>
  <si>
    <t>Содержание общественных территорий</t>
  </si>
  <si>
    <t xml:space="preserve">Целевой показатель 2 </t>
  </si>
  <si>
    <t>Объем налоговых расходов в связи с установлением пониженной налоговой ставки земельного налога в размере 0,15% за земельные участки под объектами, предназначенными для обращения с твердыми коммунальными отходами</t>
  </si>
  <si>
    <t>7</t>
  </si>
  <si>
    <t>Задача 3: осуществление полномочий в сфере защиты населения</t>
  </si>
  <si>
    <t>коли-чество земельных участков</t>
  </si>
  <si>
    <t>Приложение 24 к постановлению Администрации Каменск-Уральского городского округа от 18.03.2024 № 169</t>
  </si>
  <si>
    <t xml:space="preserve">     ремонтные работы</t>
  </si>
  <si>
    <t>Задача 2: содержание территорий, обустроенных в рамках национальных проектов по формированию комфортной городской среды  и государственно-частного партнёрства</t>
  </si>
  <si>
    <t>Устройство, реконструкция и содержание площадок твердых коммунальных отходов</t>
  </si>
  <si>
    <t>Разработка (актуализация) программы энергосбережения  и повышения энергетической эффективности Каменск-Уральского городского округа</t>
  </si>
  <si>
    <t>Временное содержание животных без владельцев</t>
  </si>
  <si>
    <t>Разработка, тиражирование и распространение листовок, памяток, буклетов по вопросам безопасности людей на водных объектах</t>
  </si>
  <si>
    <t>Разработка, изготовление, монтаж и демонтаж информационно-предупреждающих знаков по вопросам безопасности людей на водных объектах</t>
  </si>
  <si>
    <t>Разработка, изготовление, монтаж и демонтаж рекламно-информационных материалов (баннер) по вопросам безопасности людей на водных объектах</t>
  </si>
  <si>
    <t>Проведение сезонных мероприятий по предупреждению чрезвычайных ситуаций, в том числе пропуск паводковых вод</t>
  </si>
  <si>
    <t>Создание, хранение, использование и восполнение  резервов материальных ресурсов для ликвидации чрезвычайных ситуаций на территории Каменск-Уральского городского округа</t>
  </si>
  <si>
    <t>Создание, хранение, использование и восполнение запасов материальных ресурсов в целях гражданской обороны</t>
  </si>
  <si>
    <t>6</t>
  </si>
  <si>
    <t>8</t>
  </si>
  <si>
    <t>9</t>
  </si>
  <si>
    <t>Разработка, изготовление, тиражирование и распространение листовок, памяток, буклетов, информационных стендов, баннеров, аншлагов по  вопросам противопожарной безопасности</t>
  </si>
  <si>
    <t>к подпрограмме «Обеспечение реализации муниципальной программы «Обеспечение функционирования городского хозяйства в Каменск-Уральском городском округе на 2025-2030 годы»</t>
  </si>
  <si>
    <t>по выполнению подпрограммы «Обеспечение реализации муниципальной программы «Обеспечение функционирования городского хозяйства в Каменск-Уральском городском округе на 2025-2030 годы»</t>
  </si>
  <si>
    <t>Всего по подпрограмме «Обеспечение реализации муниципальной программы «Обеспечение функционирования городского хозяйства в Каменск-Уральском городском округе на 2025-2030 годы» , в том числе:</t>
  </si>
  <si>
    <t>«Обеспечение реализации муниципальной программы «Обеспечение функционирования городского хозяйства в Каменск-Уральском городском округе на 2025-2030 годы»</t>
  </si>
  <si>
    <t>к муниципальной программе «Обеспечение функционирования городского хозяйства в Каменск-Уральском городском округе на 2025-2030 годы»</t>
  </si>
  <si>
    <t>по выполнению муниципальной программы «Обеспечение функционирования городского хозяйства в Каменск-Уральском городском округе на 2025-2030 годы»</t>
  </si>
  <si>
    <t>Всего по муниципальной программе «Обеспечение функционирования городского хозяйства в Каменск-Уральском городском округе на 2025-2030 годы», в том числе:</t>
  </si>
  <si>
    <t>Разработка (актуализация) схемы теплоснабжения Каменск-Уральского городского округа</t>
  </si>
  <si>
    <t>Разработка (актуализация) программы «Комплексное развитие систем коммунальной инфраструктуры Каменск-Уральского городского округа»</t>
  </si>
  <si>
    <t>10</t>
  </si>
  <si>
    <t>Разработка (актуализация) и реализация плана транспортной безопасности</t>
  </si>
  <si>
    <t>Разработка (актуализация) и реализация плана транспорной безопасности</t>
  </si>
  <si>
    <t>Разработка (актуализация) научно-исследовательской работы на тему «Оптимизация маршрутной сети пассажирского транспорта общего пользования в Каменск-Уральском городском округе», на основании проведенных транспортных обследований</t>
  </si>
  <si>
    <t>к подпрограмме «Защита населения и территории Каменск-Уральского городского округа от чрезвычайных ситуаций природного и техногенного характера»</t>
  </si>
  <si>
    <t xml:space="preserve">к подпрограмме «Защита населения и территории Каменск-Уральского городского округа от чрезвычайных ситуаций природного и техногенного характера» </t>
  </si>
  <si>
    <t xml:space="preserve">по выполнению подпрограммы «Защита населения и территории Каменск-Уральского городского округа от чрезвычайных ситуаций природного и техногенного характера» </t>
  </si>
  <si>
    <t>Всего по подпрограмме «Защита населения и территории Каменск-Уральского городского округа от чрезвычайных ситуаций природного и техногенного характера», в том числе:</t>
  </si>
  <si>
    <t>Подпрограмма «Защита населения и территории Каменск-Уральского городского округа от чрезвычайных ситуаций природного и техногенного характера», в том числе:</t>
  </si>
  <si>
    <t>Подпрограмма «Обеспечение реализации муниципальной программы «Обеспечение функционирования городского хозяйства в Каменск-Уральском городском округе на 2025-2030 годы», в том числе:</t>
  </si>
  <si>
    <t>Цель: повышение качества условий проживания населения городского округа</t>
  </si>
  <si>
    <t>Цель: организация мероприятий по предупреждению и ликвидации чрезвычайных ситуаций</t>
  </si>
  <si>
    <t>Задача 2: создание, хранение, использование и восполнение  резервов материальных ресурсов для ликвидации чрезвычайных ситуаций на территории Каменск-Уральского городского округа и запасов материальных ресурсов в целях гражданской обороны</t>
  </si>
  <si>
    <t>Приведение защитных сооружений гражданской обороны (ПРУ) в соответствие нормам и требованиям инженерно-технических мероприятий гражданской обороны, переданных из федеральной собственности</t>
  </si>
  <si>
    <t>Содержание защитных сооружений гражданской обороны (ПРУ), переданных из федеральной собственности</t>
  </si>
  <si>
    <t xml:space="preserve">Переоборудование местной системы оповещения  </t>
  </si>
  <si>
    <t xml:space="preserve">Содержание местной системы оповещения </t>
  </si>
  <si>
    <t xml:space="preserve">Переоборудование местной системы оповещения </t>
  </si>
  <si>
    <t>Мероприятия, предусмотренные постановлением Правительства Российской Федерации от 02.08.2022 № 1370 «О порядке разработки и согласования плана мероприятий, указанных в пункте 1 статьи 16.6, пункте 1 статьи 75.1 и пункте 1 статьи 78.2 Федерального закона «Об охране окружающей среды», субъекта Российской Федерации», в том числе:</t>
  </si>
  <si>
    <t>Содержание источников наружного противопожарного водоснабжения Каменск-Уральского городского округа, полученных в оперативное управление</t>
  </si>
  <si>
    <t>Обустройство противопожарных минерализованных полос на территории Каменск-Уральского городского округа</t>
  </si>
  <si>
    <t>Цель: создание безопасных, комфортных условий проживания населения путем сокращения на территории городского округа численности животных без владельцев</t>
  </si>
  <si>
    <t>«Защита населения и территории Каменск-Уральского городского округа от чрезвычайных ситуаций природного и техногенного характера»</t>
  </si>
  <si>
    <t>Разработка (актуализация) программы «Комплексное развитие систем коммунальной инфраструктуры Каменск-Уральского городского округа на период до 2026 года»</t>
  </si>
  <si>
    <t xml:space="preserve">к подпрограмме «Энергосбережение и повышение энергетической эффективности использования энергетических ресурсов при эксплуатации объектов сетей уличного освещения» </t>
  </si>
  <si>
    <t>«Энергосбережение и повышение энергетической эффективности использования энергетических ресурсов при эксплуатации объектов сетей уличного освещения»</t>
  </si>
  <si>
    <t xml:space="preserve">Цель 13: достижение предельного уровня освещенности по дорогам, проездам, тротуарам </t>
  </si>
  <si>
    <t>Задача 1: строительство новых линий наружного освещения</t>
  </si>
  <si>
    <t>Разработка проектной документации</t>
  </si>
  <si>
    <t>Строительство линий наружного освещения</t>
  </si>
  <si>
    <t>Задача 2: снижение издержек при эксплуатации сетей уличного освещения и обеспечение энергосбережения в экономично-эффективном режиме</t>
  </si>
  <si>
    <t>контракт</t>
  </si>
  <si>
    <t>Модернизация сетей уличного освещения</t>
  </si>
  <si>
    <t xml:space="preserve">по выполнению подпрограммы «Энергосбережение и повышение энергетической эффективности использования энергетических ресурсов при эксплуатации объектов сетей уличного освещения» </t>
  </si>
  <si>
    <t>Всего по подпрограмме «Энергосбережение и повышение энергетической эффективности использования энергетических ресурсов при эксплуатации объектов сетей уличного освещения», в том числе:</t>
  </si>
  <si>
    <t xml:space="preserve">Подпрограмма «Энергосбережение и повышение энергетической эффективности использования энергетических ресурсов при эксплуатации объектов сетей уличного освещения» </t>
  </si>
  <si>
    <t>Комплекс услуг по контролю в сфере транспортного обслуживания при помощи интернет-портала  навигационно-информационной системы транспортного комплекса (НИС_ТК)</t>
  </si>
  <si>
    <t>Сервисное техническое обслуживание и технический ремонт серверных платформ навигационного оборудования для организации системы управления пассажирским транспортом</t>
  </si>
  <si>
    <t>Приобретение, содержание первичных  средств тушения пожаров</t>
  </si>
  <si>
    <t>342/ 29373,5</t>
  </si>
  <si>
    <t>т</t>
  </si>
  <si>
    <t xml:space="preserve">Приложение 2 к постановлению Администрации Каменск-Уральского городского округа от                                  № </t>
  </si>
  <si>
    <t xml:space="preserve">Приложение 4 к постановлению Администрации Каменск-Уральского городского округа от                                  № </t>
  </si>
  <si>
    <t xml:space="preserve">Приложение 6 к постановлению Администрации Каменск-Уральского городского округа от                                   № </t>
  </si>
  <si>
    <t xml:space="preserve">Приложение 10 к постановлению Администрации Каменск-Уральского городского округа от                                   № </t>
  </si>
  <si>
    <t xml:space="preserve">Приложение 12 к постановлению Администрации Каменск-Уральского городского округа от                                  № </t>
  </si>
  <si>
    <t xml:space="preserve">Приложение 14 к постановлению Администрации Каменск-Уральского городского округа от                                   № </t>
  </si>
  <si>
    <t xml:space="preserve">Приложение 16 к постановлению Администрации Каменск-Уральского городского округа от                                   № </t>
  </si>
  <si>
    <t xml:space="preserve">Приложение 18 к постановлению Администрации Каменск-Уральского городского округа от                                   № </t>
  </si>
  <si>
    <t xml:space="preserve">Приложение 20 к постановлению Администрации Каменск-Уральского городского округа от                                  № </t>
  </si>
  <si>
    <t xml:space="preserve">Приложение 22 к постановлению Администрации Каменск-Уральского городского округа от                                  № </t>
  </si>
  <si>
    <t>Мониторинг дорожного движения</t>
  </si>
  <si>
    <t>Мероприятия по расширению городских кладбищ</t>
  </si>
  <si>
    <t>Реализация проектов инициативного 
бюджетирования</t>
  </si>
  <si>
    <t>Целевой показатель 12</t>
  </si>
  <si>
    <t>Реализация проектов инициативного бюджетирования, в том числе:</t>
  </si>
  <si>
    <t xml:space="preserve">Приложение 15 к постановлению Администрации Каменск-Уральского городского округа от                                   № </t>
  </si>
  <si>
    <t>Мероприятия по оформлению прав собственности на автомобильные дороги местного значения</t>
  </si>
  <si>
    <t>Приложение 1 к постановлению Администрации Каменск-Уральского городского округа от 21.04.2026 № 263</t>
  </si>
  <si>
    <t>Приложение 2 к постановлению Администрации Каменск-Уральского городского округа от 21.04.2026 № 263</t>
  </si>
  <si>
    <t>Приложение 3 к постановлению Администрации Каменск-Уральского городского округа от 21.04.2026 № 263</t>
  </si>
  <si>
    <t>Приложение 4 к постановлению Администрации Каменск-Уральского городского округа от 21.04.2026 № 263</t>
  </si>
  <si>
    <t>Приложение 5 к постановлению Администрации Каменск-Уральского городского округа от 21.04.2026 № 263</t>
  </si>
  <si>
    <t>Приложение 6 к постановлению Администрации Каменск-Уральского городского округа от 21.04.2026 № 263</t>
  </si>
  <si>
    <t>Приложение 7 к постановлению Администрации Каменск-Уральского городского округа от 21.04.2026 № 263</t>
  </si>
  <si>
    <t>Приложение 8 к постановлению Администрации Каменск-Уральского городского округа от 21.04.2026 № 263</t>
  </si>
  <si>
    <t>Приложение 9 к постановлению Администрации Каменск-Уральского городского округа от 21.04.2026 № 263</t>
  </si>
  <si>
    <t>Приложение 10 к постановлению Администрации Каменск-Уральского городского округа от 21.04.2026 № 263</t>
  </si>
  <si>
    <t>Приложение 11 к постановлению Администрации Каменск-Уральского городского округа от 21.04.2026 № 263</t>
  </si>
  <si>
    <t>Приложение 12 к постановлению Администрации Каменск-Уральского городского округа от 21.04.2026 № 263</t>
  </si>
  <si>
    <t>Приложение 13 к постановлению Администрации Каменск-Уральского городского округа от 21.04.2026 № 263</t>
  </si>
  <si>
    <t>Приложение 14 к постановлению Администрации Каменск-Уральского городского округа от 21.04.2026 № 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</si>
</sst>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charset val="204"/>
      <scheme val="minor"/>
    </font>
    <font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8"/>
      <color theme="1"/>
      <name val="Liberation Serif"/>
      <family val="1"/>
      <charset val="204"/>
    </font>
    <font>
      <vertAlign val="superscript"/>
      <sz val="12"/>
      <color theme="1"/>
      <name val="Liberation Serif"/>
      <family val="1"/>
      <charset val="204"/>
    </font>
    <font>
      <sz val="12"/>
      <name val="Liberation Serif"/>
      <family val="1"/>
      <charset val="204"/>
    </font>
    <font>
      <vertAlign val="superscript"/>
      <sz val="12"/>
      <name val="Liberation Serif"/>
      <family val="1"/>
      <charset val="204"/>
    </font>
    <font>
      <vertAlign val="superscript"/>
      <sz val="7"/>
      <color theme="1"/>
      <name val="Liberation Serif"/>
      <family val="1"/>
      <charset val="204"/>
    </font>
    <font>
      <sz val="7"/>
      <color theme="1"/>
      <name val="Liberation Serif"/>
      <family val="1"/>
      <charset val="204"/>
    </font>
    <font>
      <sz val="12"/>
      <color rgb="FFFF0000"/>
      <name val="Liberation Serif"/>
      <family val="1"/>
      <charset val="204"/>
    </font>
    <font>
      <b/>
      <sz val="12"/>
      <color rgb="FFFF0000"/>
      <name val="Liberation Serif"/>
      <family val="1"/>
      <charset val="204"/>
    </font>
    <font>
      <sz val="11.5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sz val="12"/>
      <color indexed="8"/>
      <name val="Liberation Serif"/>
      <family val="1"/>
      <charset val="204"/>
    </font>
    <font>
      <sz val="8"/>
      <color indexed="8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b/>
      <sz val="12"/>
      <color indexed="8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name val="Liberation Serif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9">
    <xf numFmtId="0" fontId="0" fillId="0" borderId="0" xfId="0"/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 indent="6"/>
    </xf>
    <xf numFmtId="0" fontId="6" fillId="0" borderId="1" xfId="0" applyFont="1" applyFill="1" applyBorder="1" applyAlignment="1">
      <alignment horizontal="left" vertical="top" wrapText="1" indent="6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0" xfId="0" applyFont="1" applyFill="1"/>
    <xf numFmtId="4" fontId="1" fillId="0" borderId="0" xfId="0" applyNumberFormat="1" applyFont="1"/>
    <xf numFmtId="0" fontId="1" fillId="0" borderId="0" xfId="0" applyFont="1" applyAlignment="1">
      <alignment wrapText="1" shrinkToFit="1"/>
    </xf>
    <xf numFmtId="0" fontId="1" fillId="0" borderId="0" xfId="0" applyFont="1" applyAlignment="1">
      <alignment horizontal="center"/>
    </xf>
    <xf numFmtId="4" fontId="1" fillId="0" borderId="0" xfId="0" applyNumberFormat="1" applyFont="1" applyFill="1"/>
    <xf numFmtId="1" fontId="1" fillId="0" borderId="1" xfId="0" applyNumberFormat="1" applyFont="1" applyBorder="1" applyAlignment="1">
      <alignment horizontal="center" wrapText="1"/>
    </xf>
    <xf numFmtId="0" fontId="10" fillId="0" borderId="0" xfId="0" applyFont="1" applyFill="1"/>
    <xf numFmtId="3" fontId="1" fillId="0" borderId="1" xfId="0" applyNumberFormat="1" applyFont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165" fontId="11" fillId="0" borderId="0" xfId="0" applyNumberFormat="1" applyFont="1"/>
    <xf numFmtId="165" fontId="1" fillId="0" borderId="0" xfId="0" applyNumberFormat="1" applyFont="1"/>
    <xf numFmtId="0" fontId="11" fillId="0" borderId="0" xfId="0" applyFont="1"/>
    <xf numFmtId="0" fontId="1" fillId="0" borderId="2" xfId="0" applyFont="1" applyBorder="1" applyAlignment="1">
      <alignment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justify"/>
    </xf>
    <xf numFmtId="0" fontId="1" fillId="0" borderId="3" xfId="0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horizontal="justify"/>
    </xf>
    <xf numFmtId="0" fontId="1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164" fontId="14" fillId="0" borderId="1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vertical="top" wrapText="1"/>
    </xf>
    <xf numFmtId="164" fontId="14" fillId="0" borderId="2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4" fillId="0" borderId="0" xfId="0" applyFont="1"/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14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vertical="top" wrapText="1"/>
    </xf>
    <xf numFmtId="0" fontId="14" fillId="0" borderId="3" xfId="0" applyFont="1" applyFill="1" applyBorder="1" applyAlignment="1">
      <alignment vertical="top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0" xfId="0" applyFont="1" applyAlignment="1">
      <alignment wrapText="1"/>
    </xf>
    <xf numFmtId="0" fontId="14" fillId="0" borderId="1" xfId="0" applyFont="1" applyBorder="1" applyAlignment="1">
      <alignment horizontal="center" wrapText="1"/>
    </xf>
    <xf numFmtId="0" fontId="16" fillId="0" borderId="0" xfId="0" applyFont="1" applyAlignment="1">
      <alignment horizontal="center"/>
    </xf>
    <xf numFmtId="0" fontId="14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4" xfId="0" applyFont="1" applyFill="1" applyBorder="1" applyAlignment="1">
      <alignment vertical="top" wrapText="1"/>
    </xf>
    <xf numFmtId="0" fontId="1" fillId="0" borderId="0" xfId="0" applyFont="1" applyAlignment="1">
      <alignment horizontal="left" indent="15"/>
    </xf>
    <xf numFmtId="0" fontId="18" fillId="0" borderId="0" xfId="0" applyFont="1"/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/>
    </xf>
    <xf numFmtId="0" fontId="1" fillId="0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1" fillId="0" borderId="9" xfId="0" applyFont="1" applyFill="1" applyBorder="1" applyAlignment="1">
      <alignment vertical="center"/>
    </xf>
    <xf numFmtId="0" fontId="1" fillId="0" borderId="11" xfId="0" applyFont="1" applyFill="1" applyBorder="1" applyAlignment="1">
      <alignment vertical="top"/>
    </xf>
    <xf numFmtId="0" fontId="1" fillId="0" borderId="13" xfId="0" applyFont="1" applyFill="1" applyBorder="1" applyAlignment="1">
      <alignment vertical="center"/>
    </xf>
    <xf numFmtId="0" fontId="10" fillId="0" borderId="0" xfId="0" applyFont="1"/>
    <xf numFmtId="0" fontId="1" fillId="0" borderId="1" xfId="0" applyFont="1" applyFill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wrapText="1"/>
    </xf>
    <xf numFmtId="0" fontId="1" fillId="0" borderId="3" xfId="0" applyFont="1" applyBorder="1" applyAlignment="1">
      <alignment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165" fontId="1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49" fontId="14" fillId="0" borderId="1" xfId="0" applyNumberFormat="1" applyFont="1" applyBorder="1" applyAlignment="1">
      <alignment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wrapText="1"/>
    </xf>
    <xf numFmtId="0" fontId="6" fillId="0" borderId="2" xfId="0" applyFont="1" applyBorder="1" applyAlignment="1">
      <alignment vertical="top" wrapText="1"/>
    </xf>
    <xf numFmtId="0" fontId="1" fillId="0" borderId="9" xfId="0" applyFont="1" applyBorder="1"/>
    <xf numFmtId="0" fontId="6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49" fontId="6" fillId="0" borderId="3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/>
    <xf numFmtId="0" fontId="6" fillId="0" borderId="0" xfId="0" applyFont="1" applyAlignment="1">
      <alignment horizontal="left" indent="15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4" fillId="0" borderId="3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top" wrapText="1"/>
    </xf>
    <xf numFmtId="164" fontId="23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6" fillId="0" borderId="5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 shrinkToFit="1"/>
    </xf>
    <xf numFmtId="0" fontId="1" fillId="0" borderId="1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top" wrapText="1"/>
    </xf>
    <xf numFmtId="0" fontId="14" fillId="0" borderId="3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"/>
  <sheetViews>
    <sheetView zoomScaleNormal="100" zoomScaleSheetLayoutView="100" workbookViewId="0">
      <selection activeCell="G2" sqref="G2:J2"/>
    </sheetView>
  </sheetViews>
  <sheetFormatPr defaultRowHeight="14.25" x14ac:dyDescent="0.2"/>
  <cols>
    <col min="1" max="1" width="5.28515625" style="3" customWidth="1"/>
    <col min="2" max="2" width="34" style="4" customWidth="1"/>
    <col min="3" max="5" width="12" style="4" customWidth="1"/>
    <col min="6" max="6" width="12" style="42" customWidth="1"/>
    <col min="7" max="9" width="12" style="4" customWidth="1"/>
    <col min="10" max="10" width="25.5703125" style="4" customWidth="1"/>
    <col min="11" max="16384" width="9.140625" style="4"/>
  </cols>
  <sheetData>
    <row r="1" spans="1:10" ht="33" customHeight="1" x14ac:dyDescent="0.2">
      <c r="G1" s="287" t="s">
        <v>345</v>
      </c>
      <c r="H1" s="287"/>
      <c r="I1" s="287"/>
      <c r="J1" s="287"/>
    </row>
    <row r="2" spans="1:10" s="6" customFormat="1" ht="24" customHeight="1" x14ac:dyDescent="0.2">
      <c r="A2" s="5"/>
      <c r="F2" s="186"/>
      <c r="G2" s="288" t="s">
        <v>0</v>
      </c>
      <c r="H2" s="288"/>
      <c r="I2" s="288"/>
      <c r="J2" s="288"/>
    </row>
    <row r="3" spans="1:10" s="6" customFormat="1" ht="46.5" customHeight="1" x14ac:dyDescent="0.2">
      <c r="A3" s="5"/>
      <c r="F3" s="186"/>
      <c r="G3" s="289" t="s">
        <v>282</v>
      </c>
      <c r="H3" s="289"/>
      <c r="I3" s="289"/>
      <c r="J3" s="289"/>
    </row>
    <row r="4" spans="1:10" s="6" customFormat="1" ht="15" x14ac:dyDescent="0.2">
      <c r="A4" s="5"/>
      <c r="F4" s="187"/>
      <c r="G4" s="7"/>
      <c r="H4" s="7"/>
      <c r="I4" s="7"/>
      <c r="J4" s="7"/>
    </row>
    <row r="5" spans="1:10" s="6" customFormat="1" ht="15" x14ac:dyDescent="0.2">
      <c r="A5" s="291" t="s">
        <v>43</v>
      </c>
      <c r="B5" s="291"/>
      <c r="C5" s="291"/>
      <c r="D5" s="291"/>
      <c r="E5" s="291"/>
      <c r="F5" s="291"/>
      <c r="G5" s="291"/>
      <c r="H5" s="291"/>
      <c r="I5" s="291"/>
      <c r="J5" s="291"/>
    </row>
    <row r="6" spans="1:10" s="6" customFormat="1" ht="30" customHeight="1" x14ac:dyDescent="0.2">
      <c r="A6" s="292" t="s">
        <v>283</v>
      </c>
      <c r="B6" s="292"/>
      <c r="C6" s="292"/>
      <c r="D6" s="292"/>
      <c r="E6" s="292"/>
      <c r="F6" s="292"/>
      <c r="G6" s="292"/>
      <c r="H6" s="292"/>
      <c r="I6" s="292"/>
      <c r="J6" s="292"/>
    </row>
    <row r="7" spans="1:10" s="6" customFormat="1" ht="15" x14ac:dyDescent="0.2">
      <c r="A7" s="8"/>
      <c r="B7" s="9"/>
      <c r="C7" s="9"/>
      <c r="D7" s="9"/>
      <c r="E7" s="9"/>
      <c r="F7" s="188"/>
      <c r="G7" s="9"/>
      <c r="H7" s="9"/>
      <c r="I7" s="9"/>
      <c r="J7" s="9"/>
    </row>
    <row r="8" spans="1:10" ht="45.75" customHeight="1" x14ac:dyDescent="0.2">
      <c r="A8" s="290" t="s">
        <v>1</v>
      </c>
      <c r="B8" s="290" t="s">
        <v>102</v>
      </c>
      <c r="C8" s="290" t="s">
        <v>44</v>
      </c>
      <c r="D8" s="290"/>
      <c r="E8" s="290"/>
      <c r="F8" s="290"/>
      <c r="G8" s="290"/>
      <c r="H8" s="290"/>
      <c r="I8" s="290"/>
      <c r="J8" s="294" t="s">
        <v>103</v>
      </c>
    </row>
    <row r="9" spans="1:10" ht="15" x14ac:dyDescent="0.2">
      <c r="A9" s="290"/>
      <c r="B9" s="290"/>
      <c r="C9" s="10" t="s">
        <v>45</v>
      </c>
      <c r="D9" s="215">
        <v>2025</v>
      </c>
      <c r="E9" s="215">
        <v>2026</v>
      </c>
      <c r="F9" s="215">
        <v>2027</v>
      </c>
      <c r="G9" s="215">
        <v>2028</v>
      </c>
      <c r="H9" s="215">
        <v>2029</v>
      </c>
      <c r="I9" s="215">
        <v>2030</v>
      </c>
      <c r="J9" s="294"/>
    </row>
    <row r="10" spans="1:10" ht="15" x14ac:dyDescent="0.2">
      <c r="A10" s="11">
        <v>1</v>
      </c>
      <c r="B10" s="10">
        <v>2</v>
      </c>
      <c r="C10" s="10">
        <v>3</v>
      </c>
      <c r="D10" s="10">
        <v>4</v>
      </c>
      <c r="E10" s="10">
        <v>5</v>
      </c>
      <c r="F10" s="148">
        <v>6</v>
      </c>
      <c r="G10" s="10">
        <v>7</v>
      </c>
      <c r="H10" s="12">
        <v>8</v>
      </c>
      <c r="I10" s="10">
        <v>9</v>
      </c>
      <c r="J10" s="10">
        <v>10</v>
      </c>
    </row>
    <row r="11" spans="1:10" ht="93" customHeight="1" x14ac:dyDescent="0.2">
      <c r="A11" s="12">
        <v>1</v>
      </c>
      <c r="B11" s="13" t="s">
        <v>284</v>
      </c>
      <c r="C11" s="1">
        <f>SUM(D11:I12)</f>
        <v>5149755</v>
      </c>
      <c r="D11" s="1">
        <f>SUM(D12:D15)</f>
        <v>1188473</v>
      </c>
      <c r="E11" s="1">
        <f>SUM(E12:E15)</f>
        <v>1009079.8999999999</v>
      </c>
      <c r="F11" s="52">
        <f>SUM(F12:F15)</f>
        <v>546264.1</v>
      </c>
      <c r="G11" s="1">
        <f t="shared" ref="G11" si="0">SUM(G12:G15)</f>
        <v>541309.39999999991</v>
      </c>
      <c r="H11" s="1">
        <f>SUM(H12:H15)</f>
        <v>920338.2</v>
      </c>
      <c r="I11" s="1">
        <f>SUM(I12:I15)</f>
        <v>944290.4</v>
      </c>
      <c r="J11" s="12" t="s">
        <v>100</v>
      </c>
    </row>
    <row r="12" spans="1:10" ht="15" hidden="1" x14ac:dyDescent="0.2">
      <c r="A12" s="11"/>
      <c r="B12" s="14" t="s">
        <v>46</v>
      </c>
      <c r="C12" s="1">
        <f>SUM(D12:I13)</f>
        <v>750648.7</v>
      </c>
      <c r="D12" s="15" t="s">
        <v>14</v>
      </c>
      <c r="E12" s="15" t="s">
        <v>14</v>
      </c>
      <c r="F12" s="189" t="s">
        <v>14</v>
      </c>
      <c r="G12" s="15" t="s">
        <v>14</v>
      </c>
      <c r="H12" s="1" t="s">
        <v>14</v>
      </c>
      <c r="I12" s="1"/>
      <c r="J12" s="10" t="s">
        <v>100</v>
      </c>
    </row>
    <row r="13" spans="1:10" ht="15" x14ac:dyDescent="0.2">
      <c r="A13" s="11">
        <v>2</v>
      </c>
      <c r="B13" s="14" t="s">
        <v>47</v>
      </c>
      <c r="C13" s="1">
        <f>SUM(D13:I13)</f>
        <v>750648.7</v>
      </c>
      <c r="D13" s="1">
        <f>D25</f>
        <v>402796.60000000003</v>
      </c>
      <c r="E13" s="1">
        <f t="shared" ref="E13:I13" si="1">E25</f>
        <v>333436.7</v>
      </c>
      <c r="F13" s="52">
        <f>F25</f>
        <v>2986.7</v>
      </c>
      <c r="G13" s="1">
        <f t="shared" si="1"/>
        <v>2986.7</v>
      </c>
      <c r="H13" s="1">
        <f t="shared" si="1"/>
        <v>4221</v>
      </c>
      <c r="I13" s="1">
        <f t="shared" si="1"/>
        <v>4221</v>
      </c>
      <c r="J13" s="10" t="s">
        <v>100</v>
      </c>
    </row>
    <row r="14" spans="1:10" ht="15" x14ac:dyDescent="0.2">
      <c r="A14" s="11">
        <v>3</v>
      </c>
      <c r="B14" s="14" t="s">
        <v>48</v>
      </c>
      <c r="C14" s="1">
        <f>SUM(D14:I15)</f>
        <v>4399106.3000000007</v>
      </c>
      <c r="D14" s="1">
        <f>D26</f>
        <v>785676.4</v>
      </c>
      <c r="E14" s="1">
        <f>E26</f>
        <v>675643.2</v>
      </c>
      <c r="F14" s="52">
        <f t="shared" ref="F14:I14" si="2">F26</f>
        <v>543277.4</v>
      </c>
      <c r="G14" s="1">
        <f t="shared" si="2"/>
        <v>538322.69999999995</v>
      </c>
      <c r="H14" s="1">
        <f t="shared" si="2"/>
        <v>916117.2</v>
      </c>
      <c r="I14" s="1">
        <f t="shared" si="2"/>
        <v>940069.4</v>
      </c>
      <c r="J14" s="10" t="s">
        <v>100</v>
      </c>
    </row>
    <row r="15" spans="1:10" ht="15" hidden="1" x14ac:dyDescent="0.2">
      <c r="A15" s="11"/>
      <c r="B15" s="13" t="s">
        <v>49</v>
      </c>
      <c r="C15" s="15" t="s">
        <v>14</v>
      </c>
      <c r="D15" s="15" t="s">
        <v>14</v>
      </c>
      <c r="E15" s="15" t="s">
        <v>14</v>
      </c>
      <c r="F15" s="189" t="s">
        <v>14</v>
      </c>
      <c r="G15" s="15" t="s">
        <v>14</v>
      </c>
      <c r="H15" s="1" t="s">
        <v>14</v>
      </c>
      <c r="I15" s="1"/>
      <c r="J15" s="12" t="s">
        <v>100</v>
      </c>
    </row>
    <row r="16" spans="1:10" ht="15" x14ac:dyDescent="0.2">
      <c r="A16" s="11">
        <v>4</v>
      </c>
      <c r="B16" s="293" t="s">
        <v>50</v>
      </c>
      <c r="C16" s="293"/>
      <c r="D16" s="293"/>
      <c r="E16" s="293"/>
      <c r="F16" s="293"/>
      <c r="G16" s="293"/>
      <c r="H16" s="293"/>
      <c r="I16" s="293"/>
      <c r="J16" s="293"/>
    </row>
    <row r="17" spans="1:10" ht="17.25" customHeight="1" x14ac:dyDescent="0.2">
      <c r="A17" s="12">
        <v>5</v>
      </c>
      <c r="B17" s="13" t="s">
        <v>54</v>
      </c>
      <c r="C17" s="12">
        <v>0</v>
      </c>
      <c r="D17" s="12">
        <v>0</v>
      </c>
      <c r="E17" s="12">
        <v>0</v>
      </c>
      <c r="F17" s="183">
        <v>0</v>
      </c>
      <c r="G17" s="12">
        <v>0</v>
      </c>
      <c r="H17" s="12">
        <v>0</v>
      </c>
      <c r="I17" s="12">
        <v>0</v>
      </c>
      <c r="J17" s="12" t="s">
        <v>100</v>
      </c>
    </row>
    <row r="18" spans="1:10" ht="15" hidden="1" x14ac:dyDescent="0.2">
      <c r="A18" s="11"/>
      <c r="B18" s="14" t="s">
        <v>46</v>
      </c>
      <c r="C18" s="12" t="s">
        <v>14</v>
      </c>
      <c r="D18" s="12" t="s">
        <v>14</v>
      </c>
      <c r="E18" s="12" t="s">
        <v>14</v>
      </c>
      <c r="F18" s="183" t="s">
        <v>14</v>
      </c>
      <c r="G18" s="12" t="s">
        <v>14</v>
      </c>
      <c r="H18" s="12" t="s">
        <v>14</v>
      </c>
      <c r="I18" s="12"/>
      <c r="J18" s="12" t="s">
        <v>100</v>
      </c>
    </row>
    <row r="19" spans="1:10" ht="15" hidden="1" x14ac:dyDescent="0.2">
      <c r="A19" s="11"/>
      <c r="B19" s="14" t="s">
        <v>47</v>
      </c>
      <c r="C19" s="12" t="s">
        <v>14</v>
      </c>
      <c r="D19" s="12" t="s">
        <v>14</v>
      </c>
      <c r="E19" s="12" t="s">
        <v>14</v>
      </c>
      <c r="F19" s="183" t="s">
        <v>14</v>
      </c>
      <c r="G19" s="12" t="s">
        <v>14</v>
      </c>
      <c r="H19" s="12" t="s">
        <v>14</v>
      </c>
      <c r="I19" s="12"/>
      <c r="J19" s="12" t="s">
        <v>100</v>
      </c>
    </row>
    <row r="20" spans="1:10" ht="15" hidden="1" x14ac:dyDescent="0.2">
      <c r="A20" s="11"/>
      <c r="B20" s="14" t="s">
        <v>48</v>
      </c>
      <c r="C20" s="12" t="s">
        <v>14</v>
      </c>
      <c r="D20" s="12" t="s">
        <v>14</v>
      </c>
      <c r="E20" s="12" t="s">
        <v>14</v>
      </c>
      <c r="F20" s="183" t="s">
        <v>14</v>
      </c>
      <c r="G20" s="12">
        <v>197142</v>
      </c>
      <c r="H20" s="12">
        <v>197142</v>
      </c>
      <c r="I20" s="12"/>
      <c r="J20" s="12" t="s">
        <v>100</v>
      </c>
    </row>
    <row r="21" spans="1:10" ht="15" hidden="1" x14ac:dyDescent="0.2">
      <c r="A21" s="11"/>
      <c r="B21" s="14" t="s">
        <v>49</v>
      </c>
      <c r="C21" s="12" t="s">
        <v>14</v>
      </c>
      <c r="D21" s="12" t="s">
        <v>14</v>
      </c>
      <c r="E21" s="12" t="s">
        <v>14</v>
      </c>
      <c r="F21" s="183" t="s">
        <v>14</v>
      </c>
      <c r="G21" s="12" t="s">
        <v>14</v>
      </c>
      <c r="H21" s="12" t="s">
        <v>14</v>
      </c>
      <c r="I21" s="12"/>
      <c r="J21" s="12" t="s">
        <v>100</v>
      </c>
    </row>
    <row r="22" spans="1:10" ht="15" x14ac:dyDescent="0.2">
      <c r="A22" s="11">
        <v>6</v>
      </c>
      <c r="B22" s="293" t="s">
        <v>51</v>
      </c>
      <c r="C22" s="293"/>
      <c r="D22" s="293"/>
      <c r="E22" s="293"/>
      <c r="F22" s="293"/>
      <c r="G22" s="293"/>
      <c r="H22" s="293"/>
      <c r="I22" s="293"/>
      <c r="J22" s="293"/>
    </row>
    <row r="23" spans="1:10" ht="30" x14ac:dyDescent="0.2">
      <c r="A23" s="12">
        <v>7</v>
      </c>
      <c r="B23" s="13" t="s">
        <v>52</v>
      </c>
      <c r="C23" s="1">
        <f t="shared" ref="C23:C54" si="3">SUM(D23:I23)</f>
        <v>5149755</v>
      </c>
      <c r="D23" s="1">
        <f t="shared" ref="D23:G23" si="4">SUM(D24:D27)</f>
        <v>1188473</v>
      </c>
      <c r="E23" s="1">
        <f t="shared" si="4"/>
        <v>1009079.8999999999</v>
      </c>
      <c r="F23" s="52">
        <f t="shared" si="4"/>
        <v>546264.1</v>
      </c>
      <c r="G23" s="1">
        <f t="shared" si="4"/>
        <v>541309.39999999991</v>
      </c>
      <c r="H23" s="1">
        <f>SUM(H24:H27)</f>
        <v>920338.2</v>
      </c>
      <c r="I23" s="1">
        <f t="shared" ref="I23" si="5">SUM(I24:I27)</f>
        <v>944290.4</v>
      </c>
      <c r="J23" s="12" t="s">
        <v>100</v>
      </c>
    </row>
    <row r="24" spans="1:10" ht="15" hidden="1" x14ac:dyDescent="0.2">
      <c r="A24" s="11"/>
      <c r="B24" s="14" t="s">
        <v>46</v>
      </c>
      <c r="C24" s="1">
        <f t="shared" si="3"/>
        <v>0</v>
      </c>
      <c r="D24" s="12" t="s">
        <v>14</v>
      </c>
      <c r="E24" s="12" t="s">
        <v>14</v>
      </c>
      <c r="F24" s="183" t="s">
        <v>14</v>
      </c>
      <c r="G24" s="12" t="s">
        <v>14</v>
      </c>
      <c r="H24" s="12" t="s">
        <v>14</v>
      </c>
      <c r="I24" s="12"/>
      <c r="J24" s="10" t="s">
        <v>100</v>
      </c>
    </row>
    <row r="25" spans="1:10" ht="15" x14ac:dyDescent="0.2">
      <c r="A25" s="11">
        <v>8</v>
      </c>
      <c r="B25" s="14" t="s">
        <v>47</v>
      </c>
      <c r="C25" s="1">
        <f t="shared" si="3"/>
        <v>750648.7</v>
      </c>
      <c r="D25" s="1">
        <f>D31+D81+D89</f>
        <v>402796.60000000003</v>
      </c>
      <c r="E25" s="1">
        <f>E31+E81+E89+E46</f>
        <v>333436.7</v>
      </c>
      <c r="F25" s="1">
        <f t="shared" ref="F25:I25" si="6">F31+F81+F89</f>
        <v>2986.7</v>
      </c>
      <c r="G25" s="1">
        <f t="shared" si="6"/>
        <v>2986.7</v>
      </c>
      <c r="H25" s="1">
        <f t="shared" si="6"/>
        <v>4221</v>
      </c>
      <c r="I25" s="1">
        <f t="shared" si="6"/>
        <v>4221</v>
      </c>
      <c r="J25" s="10" t="s">
        <v>100</v>
      </c>
    </row>
    <row r="26" spans="1:10" ht="15" x14ac:dyDescent="0.2">
      <c r="A26" s="11">
        <v>9</v>
      </c>
      <c r="B26" s="14" t="s">
        <v>48</v>
      </c>
      <c r="C26" s="1">
        <f t="shared" si="3"/>
        <v>4399106.3000000007</v>
      </c>
      <c r="D26" s="1">
        <f>D37+D42+D47+D52+D57+D62+D67+D72+D77+D32+D87+D82+D90</f>
        <v>785676.4</v>
      </c>
      <c r="E26" s="1">
        <f t="shared" ref="E26:I26" si="7">E37+E42+E47+E52+E57+E62+E67+E72+E77+E32+E87+E82+E90</f>
        <v>675643.2</v>
      </c>
      <c r="F26" s="1">
        <f t="shared" si="7"/>
        <v>543277.4</v>
      </c>
      <c r="G26" s="1">
        <f t="shared" si="7"/>
        <v>538322.69999999995</v>
      </c>
      <c r="H26" s="1">
        <f t="shared" si="7"/>
        <v>916117.2</v>
      </c>
      <c r="I26" s="1">
        <f t="shared" si="7"/>
        <v>940069.4</v>
      </c>
      <c r="J26" s="10" t="s">
        <v>100</v>
      </c>
    </row>
    <row r="27" spans="1:10" ht="15" hidden="1" x14ac:dyDescent="0.2">
      <c r="A27" s="11"/>
      <c r="B27" s="13" t="s">
        <v>49</v>
      </c>
      <c r="C27" s="1">
        <f t="shared" si="3"/>
        <v>0</v>
      </c>
      <c r="D27" s="12" t="s">
        <v>14</v>
      </c>
      <c r="E27" s="12" t="s">
        <v>14</v>
      </c>
      <c r="F27" s="183" t="s">
        <v>14</v>
      </c>
      <c r="G27" s="12" t="s">
        <v>14</v>
      </c>
      <c r="H27" s="12" t="s">
        <v>14</v>
      </c>
      <c r="I27" s="12"/>
      <c r="J27" s="12" t="s">
        <v>100</v>
      </c>
    </row>
    <row r="28" spans="1:10" ht="15.75" hidden="1" customHeight="1" x14ac:dyDescent="0.2">
      <c r="A28" s="11"/>
      <c r="B28" s="13" t="s">
        <v>49</v>
      </c>
      <c r="C28" s="1">
        <f t="shared" si="3"/>
        <v>0</v>
      </c>
      <c r="D28" s="17" t="s">
        <v>14</v>
      </c>
      <c r="E28" s="17" t="s">
        <v>14</v>
      </c>
      <c r="F28" s="190" t="s">
        <v>14</v>
      </c>
      <c r="G28" s="17" t="s">
        <v>14</v>
      </c>
      <c r="H28" s="17" t="s">
        <v>14</v>
      </c>
      <c r="I28" s="17"/>
      <c r="J28" s="12"/>
    </row>
    <row r="29" spans="1:10" ht="45" x14ac:dyDescent="0.2">
      <c r="A29" s="12">
        <v>10</v>
      </c>
      <c r="B29" s="13" t="s">
        <v>104</v>
      </c>
      <c r="C29" s="1">
        <f t="shared" si="3"/>
        <v>1977304.7</v>
      </c>
      <c r="D29" s="1">
        <f>SUM(D30:D33)</f>
        <v>657772.19999999995</v>
      </c>
      <c r="E29" s="1">
        <f t="shared" ref="E29:I29" si="8">SUM(E30:E33)</f>
        <v>514066.8</v>
      </c>
      <c r="F29" s="52">
        <f t="shared" si="8"/>
        <v>165953.29999999999</v>
      </c>
      <c r="G29" s="1">
        <f t="shared" si="8"/>
        <v>164406.39999999999</v>
      </c>
      <c r="H29" s="1">
        <f t="shared" si="8"/>
        <v>237553</v>
      </c>
      <c r="I29" s="1">
        <f t="shared" si="8"/>
        <v>237553</v>
      </c>
      <c r="J29" s="293" t="s">
        <v>100</v>
      </c>
    </row>
    <row r="30" spans="1:10" ht="15" hidden="1" x14ac:dyDescent="0.2">
      <c r="A30" s="11"/>
      <c r="B30" s="14" t="s">
        <v>46</v>
      </c>
      <c r="C30" s="1">
        <f t="shared" si="3"/>
        <v>0</v>
      </c>
      <c r="D30" s="17" t="s">
        <v>14</v>
      </c>
      <c r="E30" s="17" t="s">
        <v>14</v>
      </c>
      <c r="F30" s="190" t="s">
        <v>14</v>
      </c>
      <c r="G30" s="17" t="s">
        <v>14</v>
      </c>
      <c r="H30" s="17" t="s">
        <v>14</v>
      </c>
      <c r="I30" s="17"/>
      <c r="J30" s="293"/>
    </row>
    <row r="31" spans="1:10" ht="15" x14ac:dyDescent="0.2">
      <c r="A31" s="11">
        <v>11</v>
      </c>
      <c r="B31" s="14" t="s">
        <v>47</v>
      </c>
      <c r="C31" s="1">
        <f t="shared" si="3"/>
        <v>729307.9</v>
      </c>
      <c r="D31" s="1">
        <f>ПП1П2!D21</f>
        <v>399307.9</v>
      </c>
      <c r="E31" s="1">
        <f>ПП1П2!E21</f>
        <v>330000</v>
      </c>
      <c r="F31" s="52">
        <f>ПП1П2!F21</f>
        <v>0</v>
      </c>
      <c r="G31" s="1">
        <f>ПП1П2!G21</f>
        <v>0</v>
      </c>
      <c r="H31" s="1">
        <f>ПП1П2!H21</f>
        <v>0</v>
      </c>
      <c r="I31" s="1">
        <f>ПП1П2!I21</f>
        <v>0</v>
      </c>
      <c r="J31" s="293"/>
    </row>
    <row r="32" spans="1:10" ht="15" x14ac:dyDescent="0.2">
      <c r="A32" s="11">
        <v>12</v>
      </c>
      <c r="B32" s="14" t="s">
        <v>48</v>
      </c>
      <c r="C32" s="1">
        <f t="shared" si="3"/>
        <v>1247996.7999999998</v>
      </c>
      <c r="D32" s="1">
        <f>ПП1П2!D22</f>
        <v>258464.3</v>
      </c>
      <c r="E32" s="1">
        <f>ПП1П2!E22</f>
        <v>184066.8</v>
      </c>
      <c r="F32" s="52">
        <f>ПП1П2!F22</f>
        <v>165953.29999999999</v>
      </c>
      <c r="G32" s="1">
        <f>ПП1П2!G22</f>
        <v>164406.39999999999</v>
      </c>
      <c r="H32" s="1">
        <f>ПП1П2!H22</f>
        <v>237553</v>
      </c>
      <c r="I32" s="1">
        <f>ПП1П2!I22</f>
        <v>237553</v>
      </c>
      <c r="J32" s="293"/>
    </row>
    <row r="33" spans="1:10" ht="15" hidden="1" x14ac:dyDescent="0.2">
      <c r="A33" s="11"/>
      <c r="B33" s="13" t="s">
        <v>49</v>
      </c>
      <c r="C33" s="1">
        <f t="shared" si="3"/>
        <v>0</v>
      </c>
      <c r="D33" s="17" t="s">
        <v>14</v>
      </c>
      <c r="E33" s="17" t="s">
        <v>14</v>
      </c>
      <c r="F33" s="190" t="s">
        <v>14</v>
      </c>
      <c r="G33" s="17" t="s">
        <v>14</v>
      </c>
      <c r="H33" s="17" t="s">
        <v>14</v>
      </c>
      <c r="I33" s="17"/>
      <c r="J33" s="293"/>
    </row>
    <row r="34" spans="1:10" ht="45" x14ac:dyDescent="0.2">
      <c r="A34" s="12">
        <v>13</v>
      </c>
      <c r="B34" s="13" t="s">
        <v>112</v>
      </c>
      <c r="C34" s="1">
        <f t="shared" si="3"/>
        <v>675234.1</v>
      </c>
      <c r="D34" s="1">
        <f t="shared" ref="D34:G34" si="9">SUM(D35:D38)</f>
        <v>50350.5</v>
      </c>
      <c r="E34" s="1">
        <f t="shared" si="9"/>
        <v>99300</v>
      </c>
      <c r="F34" s="52">
        <f t="shared" si="9"/>
        <v>71300</v>
      </c>
      <c r="G34" s="52">
        <f t="shared" si="9"/>
        <v>71300</v>
      </c>
      <c r="H34" s="1">
        <f>SUM(H35:H38)</f>
        <v>181483.2</v>
      </c>
      <c r="I34" s="1">
        <f t="shared" ref="I34" si="10">SUM(I35:I38)</f>
        <v>201500.4</v>
      </c>
      <c r="J34" s="293" t="s">
        <v>100</v>
      </c>
    </row>
    <row r="35" spans="1:10" ht="15" hidden="1" x14ac:dyDescent="0.2">
      <c r="A35" s="11"/>
      <c r="B35" s="13" t="s">
        <v>46</v>
      </c>
      <c r="C35" s="1">
        <f t="shared" si="3"/>
        <v>0</v>
      </c>
      <c r="D35" s="17" t="s">
        <v>14</v>
      </c>
      <c r="E35" s="17" t="s">
        <v>14</v>
      </c>
      <c r="F35" s="190" t="s">
        <v>14</v>
      </c>
      <c r="G35" s="190" t="s">
        <v>14</v>
      </c>
      <c r="H35" s="17" t="s">
        <v>14</v>
      </c>
      <c r="I35" s="17"/>
      <c r="J35" s="293"/>
    </row>
    <row r="36" spans="1:10" ht="15" hidden="1" x14ac:dyDescent="0.2">
      <c r="A36" s="11"/>
      <c r="B36" s="13" t="s">
        <v>47</v>
      </c>
      <c r="C36" s="1">
        <f t="shared" si="3"/>
        <v>0</v>
      </c>
      <c r="D36" s="17" t="s">
        <v>14</v>
      </c>
      <c r="E36" s="17" t="s">
        <v>14</v>
      </c>
      <c r="F36" s="190" t="s">
        <v>14</v>
      </c>
      <c r="G36" s="190" t="s">
        <v>14</v>
      </c>
      <c r="H36" s="17" t="s">
        <v>14</v>
      </c>
      <c r="I36" s="17"/>
      <c r="J36" s="293"/>
    </row>
    <row r="37" spans="1:10" ht="15" x14ac:dyDescent="0.2">
      <c r="A37" s="11">
        <v>14</v>
      </c>
      <c r="B37" s="13" t="s">
        <v>48</v>
      </c>
      <c r="C37" s="1">
        <f t="shared" si="3"/>
        <v>675234.1</v>
      </c>
      <c r="D37" s="1">
        <f>ПП2П2!D22</f>
        <v>50350.5</v>
      </c>
      <c r="E37" s="1">
        <f>ПП2П2!E22</f>
        <v>99300</v>
      </c>
      <c r="F37" s="52">
        <f>ПП2П2!F22</f>
        <v>71300</v>
      </c>
      <c r="G37" s="52">
        <f>ПП2П2!G22</f>
        <v>71300</v>
      </c>
      <c r="H37" s="1">
        <f>ПП2П2!H22</f>
        <v>181483.2</v>
      </c>
      <c r="I37" s="1">
        <f>ПП2П2!I22</f>
        <v>201500.4</v>
      </c>
      <c r="J37" s="293"/>
    </row>
    <row r="38" spans="1:10" ht="15" hidden="1" x14ac:dyDescent="0.2">
      <c r="A38" s="11"/>
      <c r="B38" s="13" t="s">
        <v>49</v>
      </c>
      <c r="C38" s="1">
        <f t="shared" si="3"/>
        <v>0</v>
      </c>
      <c r="D38" s="17" t="s">
        <v>14</v>
      </c>
      <c r="E38" s="17" t="s">
        <v>14</v>
      </c>
      <c r="F38" s="190" t="s">
        <v>14</v>
      </c>
      <c r="G38" s="17" t="s">
        <v>14</v>
      </c>
      <c r="H38" s="17" t="s">
        <v>14</v>
      </c>
      <c r="I38" s="17"/>
      <c r="J38" s="293"/>
    </row>
    <row r="39" spans="1:10" ht="47.25" customHeight="1" x14ac:dyDescent="0.2">
      <c r="A39" s="12">
        <v>15</v>
      </c>
      <c r="B39" s="13" t="s">
        <v>105</v>
      </c>
      <c r="C39" s="1">
        <f t="shared" si="3"/>
        <v>16726.5</v>
      </c>
      <c r="D39" s="1">
        <f t="shared" ref="D39:G39" si="11">SUM(D40:D43)</f>
        <v>2311.5</v>
      </c>
      <c r="E39" s="1">
        <f t="shared" si="11"/>
        <v>2000.0000000000002</v>
      </c>
      <c r="F39" s="52">
        <f t="shared" si="11"/>
        <v>2000.0000000000002</v>
      </c>
      <c r="G39" s="1">
        <f t="shared" si="11"/>
        <v>2000.0000000000002</v>
      </c>
      <c r="H39" s="1">
        <f>SUM(H40:H43)</f>
        <v>4140</v>
      </c>
      <c r="I39" s="1">
        <f t="shared" ref="I39" si="12">SUM(I40:I43)</f>
        <v>4275</v>
      </c>
      <c r="J39" s="293" t="s">
        <v>100</v>
      </c>
    </row>
    <row r="40" spans="1:10" ht="15" hidden="1" x14ac:dyDescent="0.2">
      <c r="A40" s="11"/>
      <c r="B40" s="13" t="s">
        <v>46</v>
      </c>
      <c r="C40" s="1">
        <f t="shared" si="3"/>
        <v>0</v>
      </c>
      <c r="D40" s="17" t="s">
        <v>14</v>
      </c>
      <c r="E40" s="17" t="s">
        <v>14</v>
      </c>
      <c r="F40" s="190" t="s">
        <v>14</v>
      </c>
      <c r="G40" s="17" t="s">
        <v>14</v>
      </c>
      <c r="H40" s="17" t="s">
        <v>14</v>
      </c>
      <c r="I40" s="17"/>
      <c r="J40" s="293"/>
    </row>
    <row r="41" spans="1:10" ht="15" hidden="1" x14ac:dyDescent="0.2">
      <c r="A41" s="11"/>
      <c r="B41" s="13" t="s">
        <v>47</v>
      </c>
      <c r="C41" s="1">
        <f t="shared" si="3"/>
        <v>0</v>
      </c>
      <c r="D41" s="17" t="s">
        <v>14</v>
      </c>
      <c r="E41" s="17" t="s">
        <v>14</v>
      </c>
      <c r="F41" s="190" t="s">
        <v>14</v>
      </c>
      <c r="G41" s="17" t="s">
        <v>14</v>
      </c>
      <c r="H41" s="17" t="s">
        <v>14</v>
      </c>
      <c r="I41" s="17"/>
      <c r="J41" s="293"/>
    </row>
    <row r="42" spans="1:10" ht="15" x14ac:dyDescent="0.2">
      <c r="A42" s="11">
        <v>16</v>
      </c>
      <c r="B42" s="13" t="s">
        <v>48</v>
      </c>
      <c r="C42" s="1">
        <f t="shared" si="3"/>
        <v>16726.5</v>
      </c>
      <c r="D42" s="1">
        <f>ПП3П2!D22</f>
        <v>2311.5</v>
      </c>
      <c r="E42" s="1">
        <f>ПП3П2!E22</f>
        <v>2000.0000000000002</v>
      </c>
      <c r="F42" s="52">
        <f>ПП3П2!F22</f>
        <v>2000.0000000000002</v>
      </c>
      <c r="G42" s="1">
        <f>ПП3П2!G22</f>
        <v>2000.0000000000002</v>
      </c>
      <c r="H42" s="1">
        <f>ПП3П2!H22</f>
        <v>4140</v>
      </c>
      <c r="I42" s="1">
        <f>ПП3П2!I22</f>
        <v>4275</v>
      </c>
      <c r="J42" s="293"/>
    </row>
    <row r="43" spans="1:10" ht="15" hidden="1" x14ac:dyDescent="0.2">
      <c r="A43" s="11"/>
      <c r="B43" s="13" t="s">
        <v>49</v>
      </c>
      <c r="C43" s="1">
        <f t="shared" si="3"/>
        <v>0</v>
      </c>
      <c r="D43" s="17" t="s">
        <v>14</v>
      </c>
      <c r="E43" s="17" t="s">
        <v>14</v>
      </c>
      <c r="F43" s="190" t="s">
        <v>14</v>
      </c>
      <c r="G43" s="17" t="s">
        <v>14</v>
      </c>
      <c r="H43" s="17" t="s">
        <v>14</v>
      </c>
      <c r="I43" s="17"/>
      <c r="J43" s="293"/>
    </row>
    <row r="44" spans="1:10" ht="45" x14ac:dyDescent="0.2">
      <c r="A44" s="12">
        <v>17</v>
      </c>
      <c r="B44" s="13" t="s">
        <v>225</v>
      </c>
      <c r="C44" s="1">
        <f t="shared" si="3"/>
        <v>1055856.7</v>
      </c>
      <c r="D44" s="1">
        <f>SUM(D45:D48)</f>
        <v>245574.09999999998</v>
      </c>
      <c r="E44" s="1">
        <f t="shared" ref="E44:I44" si="13">SUM(E45:E48)</f>
        <v>185082.6</v>
      </c>
      <c r="F44" s="52">
        <f t="shared" si="13"/>
        <v>105400</v>
      </c>
      <c r="G44" s="1">
        <f t="shared" si="13"/>
        <v>101900</v>
      </c>
      <c r="H44" s="1">
        <f t="shared" si="13"/>
        <v>208950</v>
      </c>
      <c r="I44" s="1">
        <f t="shared" si="13"/>
        <v>208950</v>
      </c>
      <c r="J44" s="293" t="s">
        <v>100</v>
      </c>
    </row>
    <row r="45" spans="1:10" ht="15" hidden="1" x14ac:dyDescent="0.2">
      <c r="A45" s="11"/>
      <c r="B45" s="13" t="s">
        <v>46</v>
      </c>
      <c r="C45" s="1">
        <f t="shared" si="3"/>
        <v>0</v>
      </c>
      <c r="D45" s="17" t="s">
        <v>14</v>
      </c>
      <c r="E45" s="17" t="s">
        <v>14</v>
      </c>
      <c r="F45" s="190" t="s">
        <v>14</v>
      </c>
      <c r="G45" s="17" t="s">
        <v>14</v>
      </c>
      <c r="H45" s="17" t="s">
        <v>14</v>
      </c>
      <c r="I45" s="17"/>
      <c r="J45" s="293"/>
    </row>
    <row r="46" spans="1:10" ht="15" x14ac:dyDescent="0.2">
      <c r="A46" s="11">
        <v>18</v>
      </c>
      <c r="B46" s="13" t="s">
        <v>47</v>
      </c>
      <c r="C46" s="1">
        <f t="shared" si="3"/>
        <v>450</v>
      </c>
      <c r="D46" s="52">
        <f>ПП4П2!D21</f>
        <v>0</v>
      </c>
      <c r="E46" s="52">
        <f>ПП4П2!E21</f>
        <v>450</v>
      </c>
      <c r="F46" s="52">
        <f>ПП4П2!F21</f>
        <v>0</v>
      </c>
      <c r="G46" s="52">
        <f>ПП4П2!G21</f>
        <v>0</v>
      </c>
      <c r="H46" s="52">
        <f>ПП4П2!H21</f>
        <v>0</v>
      </c>
      <c r="I46" s="52">
        <f>ПП4П2!I21</f>
        <v>0</v>
      </c>
      <c r="J46" s="293"/>
    </row>
    <row r="47" spans="1:10" ht="15" x14ac:dyDescent="0.2">
      <c r="A47" s="11">
        <v>19</v>
      </c>
      <c r="B47" s="13" t="s">
        <v>48</v>
      </c>
      <c r="C47" s="1">
        <f t="shared" si="3"/>
        <v>1055406.7</v>
      </c>
      <c r="D47" s="1">
        <f>ПП4П2!D22</f>
        <v>245574.09999999998</v>
      </c>
      <c r="E47" s="1">
        <f>ПП4П2!E22</f>
        <v>184632.6</v>
      </c>
      <c r="F47" s="52">
        <f>ПП4П2!F22</f>
        <v>105400</v>
      </c>
      <c r="G47" s="1">
        <f>ПП4П2!G22</f>
        <v>101900</v>
      </c>
      <c r="H47" s="1">
        <f>ПП4П2!H22</f>
        <v>208950</v>
      </c>
      <c r="I47" s="1">
        <f>ПП4П2!I22</f>
        <v>208950</v>
      </c>
      <c r="J47" s="293"/>
    </row>
    <row r="48" spans="1:10" ht="15" hidden="1" x14ac:dyDescent="0.2">
      <c r="A48" s="11"/>
      <c r="B48" s="13" t="s">
        <v>49</v>
      </c>
      <c r="C48" s="1">
        <f t="shared" si="3"/>
        <v>0</v>
      </c>
      <c r="D48" s="17" t="s">
        <v>14</v>
      </c>
      <c r="E48" s="17" t="s">
        <v>14</v>
      </c>
      <c r="F48" s="190" t="s">
        <v>14</v>
      </c>
      <c r="G48" s="17" t="s">
        <v>14</v>
      </c>
      <c r="H48" s="17" t="s">
        <v>14</v>
      </c>
      <c r="I48" s="17"/>
      <c r="J48" s="293"/>
    </row>
    <row r="49" spans="1:10" ht="60" x14ac:dyDescent="0.2">
      <c r="A49" s="12">
        <v>20</v>
      </c>
      <c r="B49" s="13" t="s">
        <v>106</v>
      </c>
      <c r="C49" s="1">
        <f t="shared" si="3"/>
        <v>80352.600000000006</v>
      </c>
      <c r="D49" s="1">
        <f>SUM(D50:D53)</f>
        <v>18282.599999999999</v>
      </c>
      <c r="E49" s="1">
        <f t="shared" ref="E49:I49" si="14">SUM(E50:E53)</f>
        <v>17090</v>
      </c>
      <c r="F49" s="52">
        <f t="shared" si="14"/>
        <v>8990</v>
      </c>
      <c r="G49" s="1">
        <f t="shared" si="14"/>
        <v>7990</v>
      </c>
      <c r="H49" s="1">
        <f t="shared" si="14"/>
        <v>14000</v>
      </c>
      <c r="I49" s="1">
        <f t="shared" si="14"/>
        <v>14000</v>
      </c>
      <c r="J49" s="293" t="s">
        <v>100</v>
      </c>
    </row>
    <row r="50" spans="1:10" ht="15" hidden="1" x14ac:dyDescent="0.2">
      <c r="A50" s="11"/>
      <c r="B50" s="13" t="s">
        <v>46</v>
      </c>
      <c r="C50" s="1">
        <f t="shared" si="3"/>
        <v>0</v>
      </c>
      <c r="D50" s="17" t="s">
        <v>14</v>
      </c>
      <c r="E50" s="17" t="s">
        <v>14</v>
      </c>
      <c r="F50" s="190" t="s">
        <v>14</v>
      </c>
      <c r="G50" s="17" t="s">
        <v>14</v>
      </c>
      <c r="H50" s="17" t="s">
        <v>14</v>
      </c>
      <c r="I50" s="17"/>
      <c r="J50" s="293"/>
    </row>
    <row r="51" spans="1:10" ht="15" hidden="1" x14ac:dyDescent="0.2">
      <c r="A51" s="11"/>
      <c r="B51" s="13" t="s">
        <v>47</v>
      </c>
      <c r="C51" s="1">
        <f t="shared" si="3"/>
        <v>0</v>
      </c>
      <c r="D51" s="17" t="s">
        <v>14</v>
      </c>
      <c r="E51" s="17" t="s">
        <v>14</v>
      </c>
      <c r="F51" s="190" t="s">
        <v>14</v>
      </c>
      <c r="G51" s="17" t="s">
        <v>14</v>
      </c>
      <c r="H51" s="17" t="s">
        <v>14</v>
      </c>
      <c r="I51" s="17"/>
      <c r="J51" s="293"/>
    </row>
    <row r="52" spans="1:10" ht="15" x14ac:dyDescent="0.2">
      <c r="A52" s="11">
        <v>21</v>
      </c>
      <c r="B52" s="13" t="s">
        <v>48</v>
      </c>
      <c r="C52" s="1">
        <f t="shared" si="3"/>
        <v>80352.600000000006</v>
      </c>
      <c r="D52" s="1">
        <f>ПП5П2!D22</f>
        <v>18282.599999999999</v>
      </c>
      <c r="E52" s="1">
        <f>ПП5П2!E22</f>
        <v>17090</v>
      </c>
      <c r="F52" s="52">
        <f>ПП5П2!F22</f>
        <v>8990</v>
      </c>
      <c r="G52" s="1">
        <f>ПП5П2!G22</f>
        <v>7990</v>
      </c>
      <c r="H52" s="1">
        <f>ПП5П2!H22</f>
        <v>14000</v>
      </c>
      <c r="I52" s="1">
        <f>ПП5П2!I22</f>
        <v>14000</v>
      </c>
      <c r="J52" s="293"/>
    </row>
    <row r="53" spans="1:10" ht="15" hidden="1" x14ac:dyDescent="0.2">
      <c r="A53" s="11"/>
      <c r="B53" s="13" t="s">
        <v>49</v>
      </c>
      <c r="C53" s="1">
        <f t="shared" si="3"/>
        <v>0</v>
      </c>
      <c r="D53" s="17" t="s">
        <v>14</v>
      </c>
      <c r="E53" s="17" t="s">
        <v>14</v>
      </c>
      <c r="F53" s="190" t="s">
        <v>14</v>
      </c>
      <c r="G53" s="17" t="s">
        <v>14</v>
      </c>
      <c r="H53" s="17" t="s">
        <v>14</v>
      </c>
      <c r="I53" s="17"/>
      <c r="J53" s="293"/>
    </row>
    <row r="54" spans="1:10" ht="90.75" customHeight="1" x14ac:dyDescent="0.2">
      <c r="A54" s="12">
        <v>22</v>
      </c>
      <c r="B54" s="13" t="s">
        <v>295</v>
      </c>
      <c r="C54" s="1">
        <f t="shared" si="3"/>
        <v>102184.79999999999</v>
      </c>
      <c r="D54" s="1">
        <f>SUM(D55:D58)</f>
        <v>10812.8</v>
      </c>
      <c r="E54" s="1">
        <f t="shared" ref="E54:I54" si="15">SUM(E55:E58)</f>
        <v>3520.8</v>
      </c>
      <c r="F54" s="52">
        <f t="shared" si="15"/>
        <v>3494.6</v>
      </c>
      <c r="G54" s="52">
        <f t="shared" si="15"/>
        <v>3494.6</v>
      </c>
      <c r="H54" s="52">
        <f t="shared" si="15"/>
        <v>40431</v>
      </c>
      <c r="I54" s="52">
        <f t="shared" si="15"/>
        <v>40431</v>
      </c>
      <c r="J54" s="293" t="s">
        <v>100</v>
      </c>
    </row>
    <row r="55" spans="1:10" ht="15" hidden="1" x14ac:dyDescent="0.2">
      <c r="A55" s="11"/>
      <c r="B55" s="13" t="s">
        <v>46</v>
      </c>
      <c r="C55" s="1">
        <f t="shared" ref="C55:C86" si="16">SUM(D55:I55)</f>
        <v>0</v>
      </c>
      <c r="D55" s="17" t="s">
        <v>14</v>
      </c>
      <c r="E55" s="17" t="s">
        <v>14</v>
      </c>
      <c r="F55" s="190" t="s">
        <v>14</v>
      </c>
      <c r="G55" s="17" t="s">
        <v>14</v>
      </c>
      <c r="H55" s="190" t="s">
        <v>14</v>
      </c>
      <c r="I55" s="190"/>
      <c r="J55" s="293"/>
    </row>
    <row r="56" spans="1:10" ht="15" hidden="1" x14ac:dyDescent="0.2">
      <c r="A56" s="11"/>
      <c r="B56" s="13" t="s">
        <v>47</v>
      </c>
      <c r="C56" s="1">
        <f t="shared" si="16"/>
        <v>0</v>
      </c>
      <c r="D56" s="17" t="s">
        <v>14</v>
      </c>
      <c r="E56" s="17" t="s">
        <v>14</v>
      </c>
      <c r="F56" s="190" t="s">
        <v>14</v>
      </c>
      <c r="G56" s="17" t="s">
        <v>14</v>
      </c>
      <c r="H56" s="190" t="s">
        <v>14</v>
      </c>
      <c r="I56" s="190"/>
      <c r="J56" s="293"/>
    </row>
    <row r="57" spans="1:10" ht="15" x14ac:dyDescent="0.2">
      <c r="A57" s="11">
        <v>23</v>
      </c>
      <c r="B57" s="13" t="s">
        <v>48</v>
      </c>
      <c r="C57" s="1">
        <f t="shared" si="16"/>
        <v>102184.79999999999</v>
      </c>
      <c r="D57" s="1">
        <f>ПП6П2!D22</f>
        <v>10812.8</v>
      </c>
      <c r="E57" s="1">
        <f>ПП6П2!E22</f>
        <v>3520.8</v>
      </c>
      <c r="F57" s="52">
        <f>ПП6П2!F22</f>
        <v>3494.6</v>
      </c>
      <c r="G57" s="1">
        <f>ПП6П2!G22</f>
        <v>3494.6</v>
      </c>
      <c r="H57" s="52">
        <f>ПП6П2!H22</f>
        <v>40431</v>
      </c>
      <c r="I57" s="52">
        <f>ПП6П2!I22</f>
        <v>40431</v>
      </c>
      <c r="J57" s="293"/>
    </row>
    <row r="58" spans="1:10" ht="15" hidden="1" x14ac:dyDescent="0.2">
      <c r="A58" s="11"/>
      <c r="B58" s="13" t="s">
        <v>49</v>
      </c>
      <c r="C58" s="1">
        <f t="shared" si="16"/>
        <v>0</v>
      </c>
      <c r="D58" s="17" t="s">
        <v>14</v>
      </c>
      <c r="E58" s="17" t="s">
        <v>14</v>
      </c>
      <c r="F58" s="190" t="s">
        <v>14</v>
      </c>
      <c r="G58" s="17" t="s">
        <v>14</v>
      </c>
      <c r="H58" s="190" t="s">
        <v>14</v>
      </c>
      <c r="I58" s="190"/>
      <c r="J58" s="293"/>
    </row>
    <row r="59" spans="1:10" ht="33" customHeight="1" x14ac:dyDescent="0.2">
      <c r="A59" s="12">
        <v>24</v>
      </c>
      <c r="B59" s="13" t="s">
        <v>109</v>
      </c>
      <c r="C59" s="1">
        <f t="shared" si="16"/>
        <v>69703.399999999994</v>
      </c>
      <c r="D59" s="1">
        <f>SUM(D60:D63)</f>
        <v>9723.4</v>
      </c>
      <c r="E59" s="1">
        <f t="shared" ref="E59:I59" si="17">SUM(E60:E63)</f>
        <v>8000</v>
      </c>
      <c r="F59" s="52">
        <f t="shared" si="17"/>
        <v>8000</v>
      </c>
      <c r="G59" s="1">
        <f t="shared" si="17"/>
        <v>8000</v>
      </c>
      <c r="H59" s="52">
        <f t="shared" si="17"/>
        <v>17990</v>
      </c>
      <c r="I59" s="52">
        <f t="shared" si="17"/>
        <v>17990</v>
      </c>
      <c r="J59" s="293" t="s">
        <v>100</v>
      </c>
    </row>
    <row r="60" spans="1:10" ht="15" hidden="1" x14ac:dyDescent="0.2">
      <c r="A60" s="11"/>
      <c r="B60" s="13" t="s">
        <v>46</v>
      </c>
      <c r="C60" s="1">
        <f t="shared" si="16"/>
        <v>0</v>
      </c>
      <c r="D60" s="17" t="s">
        <v>14</v>
      </c>
      <c r="E60" s="17" t="s">
        <v>14</v>
      </c>
      <c r="F60" s="190" t="s">
        <v>14</v>
      </c>
      <c r="G60" s="17" t="s">
        <v>14</v>
      </c>
      <c r="H60" s="190" t="s">
        <v>14</v>
      </c>
      <c r="I60" s="190"/>
      <c r="J60" s="293"/>
    </row>
    <row r="61" spans="1:10" ht="15" hidden="1" x14ac:dyDescent="0.2">
      <c r="A61" s="11"/>
      <c r="B61" s="13" t="s">
        <v>47</v>
      </c>
      <c r="C61" s="1">
        <f t="shared" si="16"/>
        <v>0</v>
      </c>
      <c r="D61" s="17" t="s">
        <v>14</v>
      </c>
      <c r="E61" s="17" t="s">
        <v>14</v>
      </c>
      <c r="F61" s="190" t="s">
        <v>14</v>
      </c>
      <c r="G61" s="17" t="s">
        <v>14</v>
      </c>
      <c r="H61" s="190" t="s">
        <v>14</v>
      </c>
      <c r="I61" s="190"/>
      <c r="J61" s="293"/>
    </row>
    <row r="62" spans="1:10" ht="15" x14ac:dyDescent="0.2">
      <c r="A62" s="11">
        <v>25</v>
      </c>
      <c r="B62" s="13" t="s">
        <v>48</v>
      </c>
      <c r="C62" s="1">
        <f t="shared" si="16"/>
        <v>69703.399999999994</v>
      </c>
      <c r="D62" s="1">
        <f>ПП7П2!D22</f>
        <v>9723.4</v>
      </c>
      <c r="E62" s="1">
        <f>ПП7П2!E22</f>
        <v>8000</v>
      </c>
      <c r="F62" s="52">
        <f>ПП7П2!F22</f>
        <v>8000</v>
      </c>
      <c r="G62" s="1">
        <f>ПП7П2!G22</f>
        <v>8000</v>
      </c>
      <c r="H62" s="52">
        <f>ПП7П2!H22</f>
        <v>17990</v>
      </c>
      <c r="I62" s="52">
        <f>ПП7П2!I22</f>
        <v>17990</v>
      </c>
      <c r="J62" s="293"/>
    </row>
    <row r="63" spans="1:10" ht="15" hidden="1" x14ac:dyDescent="0.2">
      <c r="A63" s="11"/>
      <c r="B63" s="13" t="s">
        <v>49</v>
      </c>
      <c r="C63" s="1">
        <f t="shared" si="16"/>
        <v>0</v>
      </c>
      <c r="D63" s="17" t="s">
        <v>14</v>
      </c>
      <c r="E63" s="17" t="s">
        <v>14</v>
      </c>
      <c r="F63" s="190" t="s">
        <v>14</v>
      </c>
      <c r="G63" s="17" t="s">
        <v>14</v>
      </c>
      <c r="H63" s="190" t="s">
        <v>14</v>
      </c>
      <c r="I63" s="190"/>
      <c r="J63" s="293"/>
    </row>
    <row r="64" spans="1:10" ht="46.5" customHeight="1" x14ac:dyDescent="0.2">
      <c r="A64" s="12">
        <v>26</v>
      </c>
      <c r="B64" s="13" t="s">
        <v>108</v>
      </c>
      <c r="C64" s="1">
        <f t="shared" si="16"/>
        <v>8451.1</v>
      </c>
      <c r="D64" s="1">
        <f>SUM(D65:D68)</f>
        <v>2051.1</v>
      </c>
      <c r="E64" s="1">
        <f t="shared" ref="E64:I64" si="18">SUM(E65:E68)</f>
        <v>700</v>
      </c>
      <c r="F64" s="52">
        <f t="shared" si="18"/>
        <v>700</v>
      </c>
      <c r="G64" s="52">
        <f t="shared" si="18"/>
        <v>700</v>
      </c>
      <c r="H64" s="52">
        <f t="shared" si="18"/>
        <v>2150</v>
      </c>
      <c r="I64" s="52">
        <f t="shared" si="18"/>
        <v>2150</v>
      </c>
      <c r="J64" s="293" t="s">
        <v>100</v>
      </c>
    </row>
    <row r="65" spans="1:10" ht="15" hidden="1" x14ac:dyDescent="0.2">
      <c r="A65" s="11"/>
      <c r="B65" s="13" t="s">
        <v>46</v>
      </c>
      <c r="C65" s="1">
        <f t="shared" si="16"/>
        <v>0</v>
      </c>
      <c r="D65" s="17" t="s">
        <v>14</v>
      </c>
      <c r="E65" s="17" t="s">
        <v>14</v>
      </c>
      <c r="F65" s="190" t="s">
        <v>14</v>
      </c>
      <c r="G65" s="17" t="s">
        <v>14</v>
      </c>
      <c r="H65" s="17" t="s">
        <v>14</v>
      </c>
      <c r="I65" s="17"/>
      <c r="J65" s="293"/>
    </row>
    <row r="66" spans="1:10" ht="15" hidden="1" x14ac:dyDescent="0.2">
      <c r="A66" s="11"/>
      <c r="B66" s="13" t="s">
        <v>47</v>
      </c>
      <c r="C66" s="1">
        <f t="shared" si="16"/>
        <v>0</v>
      </c>
      <c r="D66" s="17" t="s">
        <v>14</v>
      </c>
      <c r="E66" s="17" t="s">
        <v>14</v>
      </c>
      <c r="F66" s="190" t="s">
        <v>14</v>
      </c>
      <c r="G66" s="17" t="s">
        <v>14</v>
      </c>
      <c r="H66" s="17" t="s">
        <v>14</v>
      </c>
      <c r="I66" s="17"/>
      <c r="J66" s="293"/>
    </row>
    <row r="67" spans="1:10" ht="15" x14ac:dyDescent="0.2">
      <c r="A67" s="11">
        <v>27</v>
      </c>
      <c r="B67" s="13" t="s">
        <v>48</v>
      </c>
      <c r="C67" s="1">
        <f t="shared" si="16"/>
        <v>8451.1</v>
      </c>
      <c r="D67" s="1">
        <f>ПП8П2!D22</f>
        <v>2051.1</v>
      </c>
      <c r="E67" s="1">
        <f>ПП8П2!E22</f>
        <v>700</v>
      </c>
      <c r="F67" s="52">
        <f>ПП8П2!F22</f>
        <v>700</v>
      </c>
      <c r="G67" s="1">
        <f>ПП8П2!G22</f>
        <v>700</v>
      </c>
      <c r="H67" s="1">
        <f>ПП8П2!H22</f>
        <v>2150</v>
      </c>
      <c r="I67" s="1">
        <f>ПП8П2!I22</f>
        <v>2150</v>
      </c>
      <c r="J67" s="293"/>
    </row>
    <row r="68" spans="1:10" ht="15" hidden="1" x14ac:dyDescent="0.2">
      <c r="A68" s="11"/>
      <c r="B68" s="13" t="s">
        <v>49</v>
      </c>
      <c r="C68" s="1">
        <f t="shared" si="16"/>
        <v>0</v>
      </c>
      <c r="D68" s="17" t="s">
        <v>14</v>
      </c>
      <c r="E68" s="17" t="s">
        <v>14</v>
      </c>
      <c r="F68" s="190" t="s">
        <v>14</v>
      </c>
      <c r="G68" s="17" t="s">
        <v>14</v>
      </c>
      <c r="H68" s="17" t="s">
        <v>14</v>
      </c>
      <c r="I68" s="17"/>
      <c r="J68" s="293"/>
    </row>
    <row r="69" spans="1:10" ht="63.75" customHeight="1" x14ac:dyDescent="0.2">
      <c r="A69" s="12">
        <v>28</v>
      </c>
      <c r="B69" s="13" t="s">
        <v>107</v>
      </c>
      <c r="C69" s="1">
        <f t="shared" si="16"/>
        <v>12688.2</v>
      </c>
      <c r="D69" s="1">
        <f>SUM(D70:D73)</f>
        <v>648.20000000000005</v>
      </c>
      <c r="E69" s="1">
        <f t="shared" ref="E69:I69" si="19">SUM(E70:E73)</f>
        <v>1000</v>
      </c>
      <c r="F69" s="52">
        <f t="shared" si="19"/>
        <v>1000</v>
      </c>
      <c r="G69" s="1">
        <f t="shared" si="19"/>
        <v>1000</v>
      </c>
      <c r="H69" s="1">
        <f t="shared" si="19"/>
        <v>4520</v>
      </c>
      <c r="I69" s="1">
        <f t="shared" si="19"/>
        <v>4520</v>
      </c>
      <c r="J69" s="293" t="s">
        <v>100</v>
      </c>
    </row>
    <row r="70" spans="1:10" ht="15" hidden="1" x14ac:dyDescent="0.2">
      <c r="A70" s="11"/>
      <c r="B70" s="13" t="s">
        <v>46</v>
      </c>
      <c r="C70" s="1">
        <f t="shared" si="16"/>
        <v>0</v>
      </c>
      <c r="D70" s="17" t="s">
        <v>14</v>
      </c>
      <c r="E70" s="17" t="s">
        <v>14</v>
      </c>
      <c r="F70" s="190" t="s">
        <v>14</v>
      </c>
      <c r="G70" s="17" t="s">
        <v>14</v>
      </c>
      <c r="H70" s="17" t="s">
        <v>14</v>
      </c>
      <c r="I70" s="17"/>
      <c r="J70" s="293"/>
    </row>
    <row r="71" spans="1:10" ht="15" hidden="1" x14ac:dyDescent="0.2">
      <c r="A71" s="11"/>
      <c r="B71" s="13" t="s">
        <v>47</v>
      </c>
      <c r="C71" s="1">
        <f t="shared" si="16"/>
        <v>0</v>
      </c>
      <c r="D71" s="17" t="s">
        <v>14</v>
      </c>
      <c r="E71" s="17" t="s">
        <v>14</v>
      </c>
      <c r="F71" s="190" t="s">
        <v>14</v>
      </c>
      <c r="G71" s="17" t="s">
        <v>14</v>
      </c>
      <c r="H71" s="17" t="s">
        <v>14</v>
      </c>
      <c r="I71" s="17"/>
      <c r="J71" s="293"/>
    </row>
    <row r="72" spans="1:10" ht="15" x14ac:dyDescent="0.2">
      <c r="A72" s="11">
        <v>29</v>
      </c>
      <c r="B72" s="13" t="s">
        <v>48</v>
      </c>
      <c r="C72" s="1">
        <f t="shared" si="16"/>
        <v>12688.2</v>
      </c>
      <c r="D72" s="1">
        <f>ПП9П2!D22</f>
        <v>648.20000000000005</v>
      </c>
      <c r="E72" s="1">
        <f>ПП9П2!E22</f>
        <v>1000</v>
      </c>
      <c r="F72" s="52">
        <f>ПП9П2!F22</f>
        <v>1000</v>
      </c>
      <c r="G72" s="1">
        <f>ПП9П2!G22</f>
        <v>1000</v>
      </c>
      <c r="H72" s="1">
        <f>ПП9П2!H22</f>
        <v>4520</v>
      </c>
      <c r="I72" s="1">
        <f>ПП9П2!I22</f>
        <v>4520</v>
      </c>
      <c r="J72" s="293"/>
    </row>
    <row r="73" spans="1:10" ht="15" hidden="1" x14ac:dyDescent="0.2">
      <c r="A73" s="11"/>
      <c r="B73" s="13" t="s">
        <v>49</v>
      </c>
      <c r="C73" s="1">
        <f t="shared" si="16"/>
        <v>0</v>
      </c>
      <c r="D73" s="17" t="s">
        <v>14</v>
      </c>
      <c r="E73" s="17" t="s">
        <v>14</v>
      </c>
      <c r="F73" s="190" t="s">
        <v>14</v>
      </c>
      <c r="G73" s="17" t="s">
        <v>14</v>
      </c>
      <c r="H73" s="17" t="s">
        <v>14</v>
      </c>
      <c r="I73" s="17"/>
      <c r="J73" s="293"/>
    </row>
    <row r="74" spans="1:10" ht="51.75" customHeight="1" x14ac:dyDescent="0.2">
      <c r="A74" s="18">
        <v>30</v>
      </c>
      <c r="B74" s="19" t="s">
        <v>164</v>
      </c>
      <c r="C74" s="1">
        <f t="shared" si="16"/>
        <v>101331</v>
      </c>
      <c r="D74" s="20">
        <f t="shared" ref="D74:I74" si="20">SUM(D75:D78)</f>
        <v>23330.999999999996</v>
      </c>
      <c r="E74" s="20">
        <f t="shared" si="20"/>
        <v>4000</v>
      </c>
      <c r="F74" s="52">
        <f t="shared" si="20"/>
        <v>4000</v>
      </c>
      <c r="G74" s="20">
        <f t="shared" si="20"/>
        <v>4000</v>
      </c>
      <c r="H74" s="20">
        <f t="shared" si="20"/>
        <v>33000</v>
      </c>
      <c r="I74" s="20">
        <f t="shared" si="20"/>
        <v>33000</v>
      </c>
      <c r="J74" s="298" t="s">
        <v>100</v>
      </c>
    </row>
    <row r="75" spans="1:10" ht="15" hidden="1" x14ac:dyDescent="0.2">
      <c r="A75" s="21"/>
      <c r="B75" s="19" t="s">
        <v>46</v>
      </c>
      <c r="C75" s="1">
        <f t="shared" si="16"/>
        <v>0</v>
      </c>
      <c r="D75" s="17" t="s">
        <v>14</v>
      </c>
      <c r="E75" s="17" t="s">
        <v>14</v>
      </c>
      <c r="F75" s="190" t="s">
        <v>14</v>
      </c>
      <c r="G75" s="17" t="s">
        <v>14</v>
      </c>
      <c r="H75" s="17" t="s">
        <v>14</v>
      </c>
      <c r="I75" s="17"/>
      <c r="J75" s="298"/>
    </row>
    <row r="76" spans="1:10" ht="15" hidden="1" x14ac:dyDescent="0.2">
      <c r="A76" s="21"/>
      <c r="B76" s="19" t="s">
        <v>47</v>
      </c>
      <c r="C76" s="1">
        <f t="shared" si="16"/>
        <v>0</v>
      </c>
      <c r="D76" s="17" t="s">
        <v>14</v>
      </c>
      <c r="E76" s="17" t="s">
        <v>14</v>
      </c>
      <c r="F76" s="190" t="s">
        <v>14</v>
      </c>
      <c r="G76" s="17" t="s">
        <v>14</v>
      </c>
      <c r="H76" s="17" t="s">
        <v>14</v>
      </c>
      <c r="I76" s="17"/>
      <c r="J76" s="298"/>
    </row>
    <row r="77" spans="1:10" ht="15" x14ac:dyDescent="0.2">
      <c r="A77" s="21">
        <v>31</v>
      </c>
      <c r="B77" s="19" t="s">
        <v>48</v>
      </c>
      <c r="C77" s="1">
        <f t="shared" si="16"/>
        <v>101331</v>
      </c>
      <c r="D77" s="20">
        <f>ПП10П2!D22</f>
        <v>23330.999999999996</v>
      </c>
      <c r="E77" s="20">
        <f>ПП10П2!E22</f>
        <v>4000</v>
      </c>
      <c r="F77" s="52">
        <f>ПП10П2!F22</f>
        <v>4000</v>
      </c>
      <c r="G77" s="20">
        <f>ПП10П2!G22</f>
        <v>4000</v>
      </c>
      <c r="H77" s="20">
        <f>ПП10П2!H22</f>
        <v>33000</v>
      </c>
      <c r="I77" s="20">
        <f>ПП10П2!I22</f>
        <v>33000</v>
      </c>
      <c r="J77" s="298"/>
    </row>
    <row r="78" spans="1:10" ht="15" hidden="1" x14ac:dyDescent="0.2">
      <c r="A78" s="21"/>
      <c r="B78" s="19" t="s">
        <v>49</v>
      </c>
      <c r="C78" s="1">
        <f t="shared" si="16"/>
        <v>0</v>
      </c>
      <c r="D78" s="17" t="s">
        <v>14</v>
      </c>
      <c r="E78" s="17" t="s">
        <v>14</v>
      </c>
      <c r="F78" s="190" t="s">
        <v>14</v>
      </c>
      <c r="G78" s="17" t="s">
        <v>14</v>
      </c>
      <c r="H78" s="17" t="s">
        <v>14</v>
      </c>
      <c r="I78" s="17"/>
      <c r="J78" s="298"/>
    </row>
    <row r="79" spans="1:10" ht="109.5" customHeight="1" x14ac:dyDescent="0.2">
      <c r="A79" s="22" t="s">
        <v>241</v>
      </c>
      <c r="B79" s="19" t="s">
        <v>191</v>
      </c>
      <c r="C79" s="1">
        <f t="shared" si="16"/>
        <v>20890.8</v>
      </c>
      <c r="D79" s="20">
        <f>SUM(D80:D83)</f>
        <v>3488.7</v>
      </c>
      <c r="E79" s="20">
        <f t="shared" ref="E79:H79" si="21">SUM(E80:E83)</f>
        <v>2986.7</v>
      </c>
      <c r="F79" s="52">
        <f t="shared" si="21"/>
        <v>2986.7</v>
      </c>
      <c r="G79" s="20">
        <f t="shared" si="21"/>
        <v>2986.7</v>
      </c>
      <c r="H79" s="20">
        <f t="shared" si="21"/>
        <v>4221</v>
      </c>
      <c r="I79" s="20">
        <f>SUM(I80:I83)</f>
        <v>4221</v>
      </c>
      <c r="J79" s="299" t="s">
        <v>100</v>
      </c>
    </row>
    <row r="80" spans="1:10" ht="15.75" hidden="1" customHeight="1" x14ac:dyDescent="0.2">
      <c r="A80" s="21"/>
      <c r="B80" s="19" t="s">
        <v>46</v>
      </c>
      <c r="C80" s="1">
        <f t="shared" si="16"/>
        <v>0</v>
      </c>
      <c r="D80" s="17" t="s">
        <v>14</v>
      </c>
      <c r="E80" s="17" t="s">
        <v>14</v>
      </c>
      <c r="F80" s="190" t="s">
        <v>14</v>
      </c>
      <c r="G80" s="17" t="s">
        <v>14</v>
      </c>
      <c r="H80" s="17" t="s">
        <v>14</v>
      </c>
      <c r="I80" s="17"/>
      <c r="J80" s="300"/>
    </row>
    <row r="81" spans="1:10" ht="15" x14ac:dyDescent="0.2">
      <c r="A81" s="21">
        <v>33</v>
      </c>
      <c r="B81" s="19" t="s">
        <v>47</v>
      </c>
      <c r="C81" s="1">
        <f t="shared" si="16"/>
        <v>20890.8</v>
      </c>
      <c r="D81" s="20">
        <f>ПП11П2!D21</f>
        <v>3488.7</v>
      </c>
      <c r="E81" s="20">
        <f>ПП11П2!E21</f>
        <v>2986.7</v>
      </c>
      <c r="F81" s="52">
        <f>ПП11П2!F21</f>
        <v>2986.7</v>
      </c>
      <c r="G81" s="20">
        <f>ПП11П2!G21</f>
        <v>2986.7</v>
      </c>
      <c r="H81" s="20">
        <f>ПП11П2!H21</f>
        <v>4221</v>
      </c>
      <c r="I81" s="20">
        <f>ПП11П2!I21</f>
        <v>4221</v>
      </c>
      <c r="J81" s="300"/>
    </row>
    <row r="82" spans="1:10" ht="15" x14ac:dyDescent="0.2">
      <c r="A82" s="21">
        <v>34</v>
      </c>
      <c r="B82" s="19" t="s">
        <v>48</v>
      </c>
      <c r="C82" s="1">
        <f t="shared" si="16"/>
        <v>0</v>
      </c>
      <c r="D82" s="20">
        <f>ПП11П2!D22</f>
        <v>0</v>
      </c>
      <c r="E82" s="20">
        <f>ПП11П2!E22</f>
        <v>0</v>
      </c>
      <c r="F82" s="52">
        <f>ПП11П2!F22</f>
        <v>0</v>
      </c>
      <c r="G82" s="20">
        <f>ПП11П2!G22</f>
        <v>0</v>
      </c>
      <c r="H82" s="20">
        <f>ПП11П2!H22</f>
        <v>0</v>
      </c>
      <c r="I82" s="20">
        <f>ПП11П2!I22</f>
        <v>0</v>
      </c>
      <c r="J82" s="301"/>
    </row>
    <row r="83" spans="1:10" ht="15" hidden="1" x14ac:dyDescent="0.2">
      <c r="A83" s="21"/>
      <c r="B83" s="19" t="s">
        <v>49</v>
      </c>
      <c r="C83" s="1">
        <f t="shared" si="16"/>
        <v>0</v>
      </c>
      <c r="D83" s="17" t="s">
        <v>14</v>
      </c>
      <c r="E83" s="17" t="s">
        <v>14</v>
      </c>
      <c r="F83" s="190" t="s">
        <v>14</v>
      </c>
      <c r="G83" s="17" t="s">
        <v>14</v>
      </c>
      <c r="H83" s="17" t="s">
        <v>14</v>
      </c>
      <c r="I83" s="17"/>
      <c r="J83" s="19"/>
    </row>
    <row r="84" spans="1:10" ht="105" x14ac:dyDescent="0.2">
      <c r="A84" s="12">
        <v>35</v>
      </c>
      <c r="B84" s="13" t="s">
        <v>296</v>
      </c>
      <c r="C84" s="1">
        <f t="shared" si="16"/>
        <v>986031.10000000009</v>
      </c>
      <c r="D84" s="1">
        <f>SUM(D85:D87)</f>
        <v>164126.90000000002</v>
      </c>
      <c r="E84" s="1">
        <f t="shared" ref="E84:I84" si="22">SUM(E85:E87)</f>
        <v>171333</v>
      </c>
      <c r="F84" s="1">
        <f t="shared" si="22"/>
        <v>171939.5</v>
      </c>
      <c r="G84" s="1">
        <f t="shared" si="22"/>
        <v>173031.7</v>
      </c>
      <c r="H84" s="1">
        <f t="shared" si="22"/>
        <v>150900</v>
      </c>
      <c r="I84" s="1">
        <f t="shared" si="22"/>
        <v>154700</v>
      </c>
      <c r="J84" s="298" t="s">
        <v>100</v>
      </c>
    </row>
    <row r="85" spans="1:10" ht="15" hidden="1" x14ac:dyDescent="0.2">
      <c r="A85" s="11"/>
      <c r="B85" s="14" t="s">
        <v>46</v>
      </c>
      <c r="C85" s="1">
        <f t="shared" si="16"/>
        <v>0</v>
      </c>
      <c r="D85" s="17" t="s">
        <v>14</v>
      </c>
      <c r="E85" s="17" t="s">
        <v>14</v>
      </c>
      <c r="F85" s="190" t="s">
        <v>14</v>
      </c>
      <c r="G85" s="17" t="s">
        <v>14</v>
      </c>
      <c r="H85" s="17" t="s">
        <v>14</v>
      </c>
      <c r="I85" s="17"/>
      <c r="J85" s="298"/>
    </row>
    <row r="86" spans="1:10" ht="15" hidden="1" x14ac:dyDescent="0.2">
      <c r="A86" s="11"/>
      <c r="B86" s="14" t="s">
        <v>47</v>
      </c>
      <c r="C86" s="1">
        <f t="shared" si="16"/>
        <v>0</v>
      </c>
      <c r="D86" s="17" t="s">
        <v>14</v>
      </c>
      <c r="E86" s="17" t="s">
        <v>14</v>
      </c>
      <c r="F86" s="190" t="s">
        <v>14</v>
      </c>
      <c r="G86" s="17" t="s">
        <v>14</v>
      </c>
      <c r="H86" s="17" t="s">
        <v>14</v>
      </c>
      <c r="I86" s="17"/>
      <c r="J86" s="298"/>
    </row>
    <row r="87" spans="1:10" ht="15" x14ac:dyDescent="0.2">
      <c r="A87" s="11">
        <v>36</v>
      </c>
      <c r="B87" s="14" t="s">
        <v>48</v>
      </c>
      <c r="C87" s="1">
        <f t="shared" ref="C87" si="23">SUM(D87:I87)</f>
        <v>986031.10000000009</v>
      </c>
      <c r="D87" s="1">
        <f>ПП12П2!D14</f>
        <v>164126.90000000002</v>
      </c>
      <c r="E87" s="1">
        <f>ПП12П2!E14</f>
        <v>171333</v>
      </c>
      <c r="F87" s="52">
        <f>ПП12П2!F14</f>
        <v>171939.5</v>
      </c>
      <c r="G87" s="1">
        <f>ПП12П2!G14</f>
        <v>173031.7</v>
      </c>
      <c r="H87" s="1">
        <f>ПП12П2!H14</f>
        <v>150900</v>
      </c>
      <c r="I87" s="1">
        <f>ПП12П2!I14</f>
        <v>154700</v>
      </c>
      <c r="J87" s="298"/>
    </row>
    <row r="88" spans="1:10" ht="105" x14ac:dyDescent="0.2">
      <c r="A88" s="274">
        <v>37</v>
      </c>
      <c r="B88" s="269" t="s">
        <v>322</v>
      </c>
      <c r="C88" s="1">
        <f>SUM(D88:I88)</f>
        <v>43000</v>
      </c>
      <c r="D88" s="1">
        <f>SUM(D89:D90)</f>
        <v>0</v>
      </c>
      <c r="E88" s="1">
        <f t="shared" ref="E88:I88" si="24">SUM(E89:E90)</f>
        <v>0</v>
      </c>
      <c r="F88" s="1">
        <f t="shared" si="24"/>
        <v>500</v>
      </c>
      <c r="G88" s="1">
        <f t="shared" si="24"/>
        <v>500</v>
      </c>
      <c r="H88" s="1">
        <f t="shared" si="24"/>
        <v>21000</v>
      </c>
      <c r="I88" s="1">
        <f t="shared" si="24"/>
        <v>21000</v>
      </c>
      <c r="J88" s="295" t="s">
        <v>100</v>
      </c>
    </row>
    <row r="89" spans="1:10" ht="15" x14ac:dyDescent="0.2">
      <c r="A89" s="274">
        <v>38</v>
      </c>
      <c r="B89" s="19" t="s">
        <v>47</v>
      </c>
      <c r="C89" s="1">
        <f t="shared" ref="C89:C90" si="25">SUM(D89:I89)</f>
        <v>0</v>
      </c>
      <c r="D89" s="1">
        <f>ПП13П2!D13</f>
        <v>0</v>
      </c>
      <c r="E89" s="1">
        <f>ПП13П2!E13</f>
        <v>0</v>
      </c>
      <c r="F89" s="1">
        <f>ПП13П2!F13</f>
        <v>0</v>
      </c>
      <c r="G89" s="1">
        <f>ПП13П2!G13</f>
        <v>0</v>
      </c>
      <c r="H89" s="1">
        <f>ПП13П2!H13</f>
        <v>0</v>
      </c>
      <c r="I89" s="1">
        <f>ПП13П2!I13</f>
        <v>0</v>
      </c>
      <c r="J89" s="296"/>
    </row>
    <row r="90" spans="1:10" ht="15" x14ac:dyDescent="0.2">
      <c r="A90" s="274">
        <v>39</v>
      </c>
      <c r="B90" s="19" t="s">
        <v>48</v>
      </c>
      <c r="C90" s="1">
        <f t="shared" si="25"/>
        <v>43000</v>
      </c>
      <c r="D90" s="1">
        <f>ПП13П2!D14</f>
        <v>0</v>
      </c>
      <c r="E90" s="1">
        <f>ПП13П2!E14</f>
        <v>0</v>
      </c>
      <c r="F90" s="1">
        <f>ПП13П2!F14</f>
        <v>500</v>
      </c>
      <c r="G90" s="1">
        <f>ПП13П2!G14</f>
        <v>500</v>
      </c>
      <c r="H90" s="1">
        <f>ПП13П2!H14</f>
        <v>21000</v>
      </c>
      <c r="I90" s="1">
        <f>ПП13П2!I14</f>
        <v>21000</v>
      </c>
      <c r="J90" s="297"/>
    </row>
  </sheetData>
  <mergeCells count="24">
    <mergeCell ref="J88:J90"/>
    <mergeCell ref="J84:J87"/>
    <mergeCell ref="J49:J53"/>
    <mergeCell ref="J69:J73"/>
    <mergeCell ref="J29:J33"/>
    <mergeCell ref="J39:J43"/>
    <mergeCell ref="J44:J48"/>
    <mergeCell ref="J34:J38"/>
    <mergeCell ref="J74:J78"/>
    <mergeCell ref="J59:J63"/>
    <mergeCell ref="J64:J68"/>
    <mergeCell ref="J79:J82"/>
    <mergeCell ref="B16:J16"/>
    <mergeCell ref="J54:J58"/>
    <mergeCell ref="B22:J22"/>
    <mergeCell ref="J8:J9"/>
    <mergeCell ref="C8:I8"/>
    <mergeCell ref="G1:J1"/>
    <mergeCell ref="G2:J2"/>
    <mergeCell ref="G3:J3"/>
    <mergeCell ref="A8:A9"/>
    <mergeCell ref="A5:J5"/>
    <mergeCell ref="A6:J6"/>
    <mergeCell ref="B8:B9"/>
  </mergeCells>
  <pageMargins left="0.59055118110236227" right="0.31496062992125984" top="0.74803149606299213" bottom="0.74803149606299213" header="0.31496062992125984" footer="0.31496062992125984"/>
  <pageSetup paperSize="9" scale="8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2"/>
  <sheetViews>
    <sheetView topLeftCell="A2" zoomScaleNormal="100" zoomScaleSheetLayoutView="100" workbookViewId="0">
      <selection activeCell="B36" sqref="B36"/>
    </sheetView>
  </sheetViews>
  <sheetFormatPr defaultRowHeight="14.25" x14ac:dyDescent="0.2"/>
  <cols>
    <col min="1" max="1" width="5.5703125" style="4" customWidth="1"/>
    <col min="2" max="2" width="59.85546875" style="4" customWidth="1"/>
    <col min="3" max="9" width="9.140625" style="4"/>
    <col min="10" max="10" width="11.28515625" style="4" customWidth="1"/>
    <col min="11" max="16384" width="9.140625" style="4"/>
  </cols>
  <sheetData>
    <row r="1" spans="1:10" ht="32.25" hidden="1" customHeight="1" x14ac:dyDescent="0.2">
      <c r="D1" s="289" t="s">
        <v>328</v>
      </c>
      <c r="E1" s="289"/>
      <c r="F1" s="289"/>
      <c r="G1" s="289"/>
      <c r="H1" s="289"/>
      <c r="I1" s="289"/>
      <c r="J1" s="289"/>
    </row>
    <row r="2" spans="1:10" s="6" customFormat="1" ht="27" customHeight="1" x14ac:dyDescent="0.2">
      <c r="D2" s="288" t="s">
        <v>57</v>
      </c>
      <c r="E2" s="288"/>
      <c r="F2" s="288"/>
      <c r="G2" s="288"/>
      <c r="H2" s="288"/>
      <c r="I2" s="288"/>
      <c r="J2" s="288"/>
    </row>
    <row r="3" spans="1:10" s="6" customFormat="1" ht="15.75" customHeight="1" x14ac:dyDescent="0.2">
      <c r="D3" s="288" t="s">
        <v>58</v>
      </c>
      <c r="E3" s="288"/>
      <c r="F3" s="288"/>
      <c r="G3" s="288"/>
      <c r="H3" s="288"/>
      <c r="I3" s="288"/>
      <c r="J3" s="288"/>
    </row>
    <row r="4" spans="1:10" s="6" customFormat="1" ht="15" x14ac:dyDescent="0.2">
      <c r="A4" s="23"/>
    </row>
    <row r="5" spans="1:10" s="6" customFormat="1" ht="15" x14ac:dyDescent="0.2">
      <c r="A5" s="291" t="s">
        <v>53</v>
      </c>
      <c r="B5" s="291"/>
      <c r="C5" s="291"/>
      <c r="D5" s="291"/>
      <c r="E5" s="291"/>
      <c r="F5" s="291"/>
      <c r="G5" s="291"/>
      <c r="H5" s="291"/>
      <c r="I5" s="291"/>
      <c r="J5" s="291"/>
    </row>
    <row r="6" spans="1:10" s="6" customFormat="1" ht="15" x14ac:dyDescent="0.2">
      <c r="A6" s="291" t="s">
        <v>59</v>
      </c>
      <c r="B6" s="291"/>
      <c r="C6" s="291"/>
      <c r="D6" s="291"/>
      <c r="E6" s="291"/>
      <c r="F6" s="291"/>
      <c r="G6" s="291"/>
      <c r="H6" s="291"/>
      <c r="I6" s="291"/>
      <c r="J6" s="291"/>
    </row>
    <row r="7" spans="1:10" x14ac:dyDescent="0.2">
      <c r="A7" s="24"/>
    </row>
    <row r="8" spans="1:10" ht="52.5" customHeight="1" x14ac:dyDescent="0.2">
      <c r="A8" s="290" t="s">
        <v>1</v>
      </c>
      <c r="B8" s="290" t="s">
        <v>101</v>
      </c>
      <c r="C8" s="290" t="s">
        <v>202</v>
      </c>
      <c r="D8" s="323" t="s">
        <v>2</v>
      </c>
      <c r="E8" s="324"/>
      <c r="F8" s="324"/>
      <c r="G8" s="324"/>
      <c r="H8" s="324"/>
      <c r="I8" s="324"/>
      <c r="J8" s="293" t="s">
        <v>3</v>
      </c>
    </row>
    <row r="9" spans="1:10" ht="15" x14ac:dyDescent="0.2">
      <c r="A9" s="290"/>
      <c r="B9" s="290"/>
      <c r="C9" s="290"/>
      <c r="D9" s="217">
        <v>2025</v>
      </c>
      <c r="E9" s="217">
        <v>2026</v>
      </c>
      <c r="F9" s="217">
        <v>2027</v>
      </c>
      <c r="G9" s="217">
        <v>2028</v>
      </c>
      <c r="H9" s="217">
        <v>2029</v>
      </c>
      <c r="I9" s="217">
        <v>2030</v>
      </c>
      <c r="J9" s="307"/>
    </row>
    <row r="10" spans="1:10" ht="15" x14ac:dyDescent="0.2">
      <c r="A10" s="182">
        <v>1</v>
      </c>
      <c r="B10" s="180">
        <v>2</v>
      </c>
      <c r="C10" s="180">
        <v>3</v>
      </c>
      <c r="D10" s="181">
        <v>4</v>
      </c>
      <c r="E10" s="181">
        <v>5</v>
      </c>
      <c r="F10" s="181">
        <v>6</v>
      </c>
      <c r="G10" s="181">
        <v>7</v>
      </c>
      <c r="H10" s="181">
        <v>8</v>
      </c>
      <c r="I10" s="181">
        <v>9</v>
      </c>
      <c r="J10" s="181">
        <v>10</v>
      </c>
    </row>
    <row r="11" spans="1:10" ht="15.75" customHeight="1" x14ac:dyDescent="0.2">
      <c r="A11" s="163">
        <v>1</v>
      </c>
      <c r="B11" s="322" t="s">
        <v>7</v>
      </c>
      <c r="C11" s="322"/>
      <c r="D11" s="322"/>
      <c r="E11" s="322"/>
      <c r="F11" s="322"/>
      <c r="G11" s="322"/>
      <c r="H11" s="322"/>
      <c r="I11" s="322"/>
      <c r="J11" s="322"/>
    </row>
    <row r="12" spans="1:10" ht="30.75" customHeight="1" x14ac:dyDescent="0.2">
      <c r="A12" s="163">
        <v>2</v>
      </c>
      <c r="B12" s="321" t="s">
        <v>138</v>
      </c>
      <c r="C12" s="321"/>
      <c r="D12" s="321"/>
      <c r="E12" s="321"/>
      <c r="F12" s="321"/>
      <c r="G12" s="321"/>
      <c r="H12" s="321"/>
      <c r="I12" s="321"/>
      <c r="J12" s="321"/>
    </row>
    <row r="13" spans="1:10" ht="15.75" customHeight="1" x14ac:dyDescent="0.2">
      <c r="A13" s="307">
        <v>3</v>
      </c>
      <c r="B13" s="26" t="s">
        <v>4</v>
      </c>
      <c r="C13" s="27"/>
      <c r="D13" s="27"/>
      <c r="E13" s="27"/>
      <c r="F13" s="27"/>
      <c r="G13" s="28"/>
      <c r="H13" s="28"/>
      <c r="I13" s="28"/>
      <c r="J13" s="283"/>
    </row>
    <row r="14" spans="1:10" ht="15" x14ac:dyDescent="0.2">
      <c r="A14" s="308"/>
      <c r="B14" s="30" t="s">
        <v>155</v>
      </c>
      <c r="C14" s="31"/>
      <c r="D14" s="31"/>
      <c r="E14" s="31"/>
      <c r="F14" s="31"/>
      <c r="G14" s="31"/>
      <c r="H14" s="31"/>
      <c r="I14" s="31"/>
      <c r="J14" s="32"/>
    </row>
    <row r="15" spans="1:10" ht="15" x14ac:dyDescent="0.2">
      <c r="A15" s="308"/>
      <c r="B15" s="33" t="s">
        <v>8</v>
      </c>
      <c r="C15" s="160" t="s">
        <v>12</v>
      </c>
      <c r="D15" s="273">
        <v>280.89999999999998</v>
      </c>
      <c r="E15" s="273">
        <v>280.89999999999998</v>
      </c>
      <c r="F15" s="273">
        <v>280.89999999999998</v>
      </c>
      <c r="G15" s="216">
        <v>273.2</v>
      </c>
      <c r="H15" s="210">
        <v>273.2</v>
      </c>
      <c r="I15" s="216">
        <v>273.2</v>
      </c>
      <c r="J15" s="304" t="s">
        <v>139</v>
      </c>
    </row>
    <row r="16" spans="1:10" ht="18" x14ac:dyDescent="0.2">
      <c r="A16" s="308"/>
      <c r="B16" s="33" t="s">
        <v>9</v>
      </c>
      <c r="C16" s="160" t="s">
        <v>212</v>
      </c>
      <c r="D16" s="273">
        <v>592</v>
      </c>
      <c r="E16" s="273">
        <v>592</v>
      </c>
      <c r="F16" s="273">
        <v>592</v>
      </c>
      <c r="G16" s="216">
        <v>569.79999999999995</v>
      </c>
      <c r="H16" s="196">
        <v>569.79999999999995</v>
      </c>
      <c r="I16" s="216">
        <v>569.79999999999995</v>
      </c>
      <c r="J16" s="305"/>
    </row>
    <row r="17" spans="1:10" ht="15" x14ac:dyDescent="0.2">
      <c r="A17" s="308"/>
      <c r="B17" s="33" t="s">
        <v>10</v>
      </c>
      <c r="C17" s="160" t="s">
        <v>13</v>
      </c>
      <c r="D17" s="273">
        <v>220</v>
      </c>
      <c r="E17" s="273">
        <v>220</v>
      </c>
      <c r="F17" s="273">
        <v>220</v>
      </c>
      <c r="G17" s="216">
        <v>220</v>
      </c>
      <c r="H17" s="196">
        <v>220</v>
      </c>
      <c r="I17" s="216">
        <v>220</v>
      </c>
      <c r="J17" s="305"/>
    </row>
    <row r="18" spans="1:10" ht="15" x14ac:dyDescent="0.2">
      <c r="A18" s="308"/>
      <c r="B18" s="33" t="s">
        <v>11</v>
      </c>
      <c r="C18" s="160" t="s">
        <v>12</v>
      </c>
      <c r="D18" s="273">
        <v>29</v>
      </c>
      <c r="E18" s="273">
        <v>29</v>
      </c>
      <c r="F18" s="273">
        <v>29</v>
      </c>
      <c r="G18" s="216">
        <v>29</v>
      </c>
      <c r="H18" s="196">
        <v>29</v>
      </c>
      <c r="I18" s="216">
        <v>29</v>
      </c>
      <c r="J18" s="305"/>
    </row>
    <row r="19" spans="1:10" ht="15" x14ac:dyDescent="0.2">
      <c r="A19" s="308"/>
      <c r="B19" s="33" t="s">
        <v>150</v>
      </c>
      <c r="C19" s="160" t="s">
        <v>13</v>
      </c>
      <c r="D19" s="273">
        <v>11</v>
      </c>
      <c r="E19" s="273">
        <v>11</v>
      </c>
      <c r="F19" s="273">
        <v>11</v>
      </c>
      <c r="G19" s="216">
        <v>11</v>
      </c>
      <c r="H19" s="196">
        <v>11</v>
      </c>
      <c r="I19" s="216">
        <v>11</v>
      </c>
      <c r="J19" s="305"/>
    </row>
    <row r="20" spans="1:10" ht="15" x14ac:dyDescent="0.2">
      <c r="A20" s="308"/>
      <c r="B20" s="34" t="s">
        <v>151</v>
      </c>
      <c r="C20" s="35" t="s">
        <v>16</v>
      </c>
      <c r="D20" s="35">
        <v>116</v>
      </c>
      <c r="E20" s="35">
        <v>116</v>
      </c>
      <c r="F20" s="35">
        <v>116</v>
      </c>
      <c r="G20" s="35">
        <v>116</v>
      </c>
      <c r="H20" s="35">
        <v>116</v>
      </c>
      <c r="I20" s="35">
        <v>116</v>
      </c>
      <c r="J20" s="305"/>
    </row>
    <row r="21" spans="1:10" ht="15" x14ac:dyDescent="0.2">
      <c r="A21" s="308"/>
      <c r="B21" s="34" t="s">
        <v>152</v>
      </c>
      <c r="C21" s="35" t="s">
        <v>13</v>
      </c>
      <c r="D21" s="35">
        <v>8200</v>
      </c>
      <c r="E21" s="35">
        <v>8200</v>
      </c>
      <c r="F21" s="35">
        <v>8200</v>
      </c>
      <c r="G21" s="35">
        <v>8200</v>
      </c>
      <c r="H21" s="35">
        <v>8200</v>
      </c>
      <c r="I21" s="35">
        <v>8200</v>
      </c>
      <c r="J21" s="305"/>
    </row>
    <row r="22" spans="1:10" ht="15" x14ac:dyDescent="0.2">
      <c r="A22" s="308"/>
      <c r="B22" s="34" t="s">
        <v>153</v>
      </c>
      <c r="C22" s="35" t="s">
        <v>17</v>
      </c>
      <c r="D22" s="35">
        <v>39986</v>
      </c>
      <c r="E22" s="35">
        <v>39986</v>
      </c>
      <c r="F22" s="35">
        <v>39986</v>
      </c>
      <c r="G22" s="35">
        <v>39986</v>
      </c>
      <c r="H22" s="35">
        <v>39986</v>
      </c>
      <c r="I22" s="35">
        <v>39986</v>
      </c>
      <c r="J22" s="305"/>
    </row>
    <row r="23" spans="1:10" ht="15" x14ac:dyDescent="0.2">
      <c r="A23" s="308"/>
      <c r="B23" s="34" t="s">
        <v>154</v>
      </c>
      <c r="C23" s="35" t="s">
        <v>12</v>
      </c>
      <c r="D23" s="35">
        <v>188.4</v>
      </c>
      <c r="E23" s="35">
        <v>188.4</v>
      </c>
      <c r="F23" s="35">
        <v>188.4</v>
      </c>
      <c r="G23" s="35">
        <v>188.4</v>
      </c>
      <c r="H23" s="35">
        <v>188.4</v>
      </c>
      <c r="I23" s="35">
        <v>188.4</v>
      </c>
      <c r="J23" s="305"/>
    </row>
    <row r="24" spans="1:10" ht="30" x14ac:dyDescent="0.2">
      <c r="A24" s="309"/>
      <c r="B24" s="34" t="s">
        <v>173</v>
      </c>
      <c r="C24" s="35" t="s">
        <v>229</v>
      </c>
      <c r="D24" s="35" t="s">
        <v>326</v>
      </c>
      <c r="E24" s="35" t="s">
        <v>184</v>
      </c>
      <c r="F24" s="35" t="s">
        <v>184</v>
      </c>
      <c r="G24" s="35" t="s">
        <v>184</v>
      </c>
      <c r="H24" s="35" t="s">
        <v>184</v>
      </c>
      <c r="I24" s="35" t="s">
        <v>184</v>
      </c>
      <c r="J24" s="305"/>
    </row>
    <row r="25" spans="1:10" ht="15.75" customHeight="1" x14ac:dyDescent="0.2">
      <c r="A25" s="308">
        <v>4</v>
      </c>
      <c r="B25" s="36" t="s">
        <v>5</v>
      </c>
      <c r="C25" s="302" t="s">
        <v>12</v>
      </c>
      <c r="D25" s="302">
        <v>55.75</v>
      </c>
      <c r="E25" s="302" t="s">
        <v>14</v>
      </c>
      <c r="F25" s="302" t="s">
        <v>14</v>
      </c>
      <c r="G25" s="302" t="s">
        <v>14</v>
      </c>
      <c r="H25" s="302">
        <v>273.2</v>
      </c>
      <c r="I25" s="302">
        <v>273.2</v>
      </c>
      <c r="J25" s="305"/>
    </row>
    <row r="26" spans="1:10" ht="30" x14ac:dyDescent="0.2">
      <c r="A26" s="309"/>
      <c r="B26" s="37" t="s">
        <v>140</v>
      </c>
      <c r="C26" s="303"/>
      <c r="D26" s="303"/>
      <c r="E26" s="303"/>
      <c r="F26" s="303"/>
      <c r="G26" s="303"/>
      <c r="H26" s="303"/>
      <c r="I26" s="303"/>
      <c r="J26" s="306"/>
    </row>
    <row r="27" spans="1:10" ht="19.5" customHeight="1" x14ac:dyDescent="0.2">
      <c r="A27" s="161">
        <v>5</v>
      </c>
      <c r="B27" s="311" t="s">
        <v>213</v>
      </c>
      <c r="C27" s="312"/>
      <c r="D27" s="312"/>
      <c r="E27" s="312"/>
      <c r="F27" s="312"/>
      <c r="G27" s="312"/>
      <c r="H27" s="312"/>
      <c r="I27" s="312"/>
      <c r="J27" s="313"/>
    </row>
    <row r="28" spans="1:10" ht="15.75" customHeight="1" x14ac:dyDescent="0.2">
      <c r="A28" s="310">
        <v>6</v>
      </c>
      <c r="B28" s="36" t="s">
        <v>6</v>
      </c>
      <c r="C28" s="302" t="s">
        <v>214</v>
      </c>
      <c r="D28" s="302">
        <v>113.4</v>
      </c>
      <c r="E28" s="302">
        <v>62.2</v>
      </c>
      <c r="F28" s="302" t="s">
        <v>14</v>
      </c>
      <c r="G28" s="302" t="s">
        <v>14</v>
      </c>
      <c r="H28" s="302">
        <v>5</v>
      </c>
      <c r="I28" s="302">
        <v>5</v>
      </c>
      <c r="J28" s="317" t="s">
        <v>139</v>
      </c>
    </row>
    <row r="29" spans="1:10" ht="45" x14ac:dyDescent="0.2">
      <c r="A29" s="310"/>
      <c r="B29" s="37" t="s">
        <v>148</v>
      </c>
      <c r="C29" s="303"/>
      <c r="D29" s="303"/>
      <c r="E29" s="303"/>
      <c r="F29" s="303"/>
      <c r="G29" s="303"/>
      <c r="H29" s="303"/>
      <c r="I29" s="303"/>
      <c r="J29" s="318"/>
    </row>
    <row r="30" spans="1:10" ht="15.75" customHeight="1" x14ac:dyDescent="0.2">
      <c r="A30" s="326">
        <v>7</v>
      </c>
      <c r="B30" s="36" t="s">
        <v>15</v>
      </c>
      <c r="C30" s="302" t="s">
        <v>13</v>
      </c>
      <c r="D30" s="302">
        <v>3</v>
      </c>
      <c r="E30" s="302">
        <v>1</v>
      </c>
      <c r="F30" s="302" t="s">
        <v>14</v>
      </c>
      <c r="G30" s="302" t="s">
        <v>14</v>
      </c>
      <c r="H30" s="302" t="s">
        <v>14</v>
      </c>
      <c r="I30" s="302" t="s">
        <v>14</v>
      </c>
      <c r="J30" s="318"/>
    </row>
    <row r="31" spans="1:10" ht="30" x14ac:dyDescent="0.2">
      <c r="A31" s="327"/>
      <c r="B31" s="37" t="s">
        <v>149</v>
      </c>
      <c r="C31" s="303"/>
      <c r="D31" s="303"/>
      <c r="E31" s="303"/>
      <c r="F31" s="303"/>
      <c r="G31" s="303"/>
      <c r="H31" s="303"/>
      <c r="I31" s="303"/>
      <c r="J31" s="318"/>
    </row>
    <row r="32" spans="1:10" ht="15.75" customHeight="1" x14ac:dyDescent="0.2">
      <c r="A32" s="310">
        <v>8</v>
      </c>
      <c r="B32" s="38" t="s">
        <v>19</v>
      </c>
      <c r="C32" s="314" t="s">
        <v>40</v>
      </c>
      <c r="D32" s="316">
        <v>10</v>
      </c>
      <c r="E32" s="316">
        <v>1</v>
      </c>
      <c r="F32" s="316" t="s">
        <v>14</v>
      </c>
      <c r="G32" s="316" t="s">
        <v>14</v>
      </c>
      <c r="H32" s="316">
        <v>5</v>
      </c>
      <c r="I32" s="316">
        <v>5</v>
      </c>
      <c r="J32" s="318"/>
    </row>
    <row r="33" spans="1:10" ht="30" x14ac:dyDescent="0.2">
      <c r="A33" s="310"/>
      <c r="B33" s="37" t="s">
        <v>196</v>
      </c>
      <c r="C33" s="314"/>
      <c r="D33" s="316"/>
      <c r="E33" s="316"/>
      <c r="F33" s="316"/>
      <c r="G33" s="316"/>
      <c r="H33" s="316"/>
      <c r="I33" s="316"/>
      <c r="J33" s="319"/>
    </row>
    <row r="34" spans="1:10" ht="15" x14ac:dyDescent="0.2">
      <c r="A34" s="310">
        <v>9</v>
      </c>
      <c r="B34" s="39" t="s">
        <v>24</v>
      </c>
      <c r="C34" s="314" t="s">
        <v>12</v>
      </c>
      <c r="D34" s="314" t="s">
        <v>14</v>
      </c>
      <c r="E34" s="314">
        <v>10</v>
      </c>
      <c r="F34" s="314" t="s">
        <v>14</v>
      </c>
      <c r="G34" s="314" t="s">
        <v>14</v>
      </c>
      <c r="H34" s="314" t="s">
        <v>14</v>
      </c>
      <c r="I34" s="314" t="s">
        <v>14</v>
      </c>
      <c r="J34" s="315" t="s">
        <v>139</v>
      </c>
    </row>
    <row r="35" spans="1:10" ht="30" x14ac:dyDescent="0.2">
      <c r="A35" s="310"/>
      <c r="B35" s="41" t="s">
        <v>344</v>
      </c>
      <c r="C35" s="314"/>
      <c r="D35" s="314"/>
      <c r="E35" s="314"/>
      <c r="F35" s="314"/>
      <c r="G35" s="314"/>
      <c r="H35" s="314"/>
      <c r="I35" s="314"/>
      <c r="J35" s="315"/>
    </row>
    <row r="36" spans="1:10" x14ac:dyDescent="0.2">
      <c r="B36" s="42"/>
      <c r="C36" s="42"/>
      <c r="D36" s="42"/>
      <c r="E36" s="42"/>
      <c r="F36" s="42"/>
      <c r="G36" s="42"/>
      <c r="H36" s="42"/>
      <c r="I36" s="42"/>
      <c r="J36" s="42"/>
    </row>
    <row r="37" spans="1:10" ht="21" customHeight="1" x14ac:dyDescent="0.2">
      <c r="B37" s="325" t="s">
        <v>215</v>
      </c>
      <c r="C37" s="325"/>
      <c r="D37" s="325"/>
      <c r="E37" s="325"/>
      <c r="F37" s="325"/>
      <c r="G37" s="325"/>
      <c r="H37" s="325"/>
      <c r="I37" s="325"/>
      <c r="J37" s="325"/>
    </row>
    <row r="38" spans="1:10" x14ac:dyDescent="0.2">
      <c r="B38" s="320" t="s">
        <v>203</v>
      </c>
      <c r="C38" s="320"/>
      <c r="D38" s="320"/>
      <c r="E38" s="320"/>
      <c r="F38" s="320"/>
      <c r="G38" s="320"/>
      <c r="H38" s="320"/>
      <c r="I38" s="320"/>
      <c r="J38" s="320"/>
    </row>
    <row r="39" spans="1:10" ht="9.75" customHeight="1" x14ac:dyDescent="0.2">
      <c r="B39" s="320" t="s">
        <v>204</v>
      </c>
      <c r="C39" s="320"/>
      <c r="D39" s="320"/>
      <c r="E39" s="320"/>
      <c r="F39" s="320"/>
      <c r="G39" s="320"/>
      <c r="H39" s="320"/>
      <c r="I39" s="320"/>
      <c r="J39" s="320"/>
    </row>
    <row r="40" spans="1:10" ht="9.75" customHeight="1" x14ac:dyDescent="0.2">
      <c r="B40" s="320" t="s">
        <v>205</v>
      </c>
      <c r="C40" s="320"/>
      <c r="D40" s="320"/>
      <c r="E40" s="320"/>
      <c r="F40" s="320"/>
      <c r="G40" s="320"/>
      <c r="H40" s="320"/>
      <c r="I40" s="320"/>
      <c r="J40" s="320"/>
    </row>
    <row r="41" spans="1:10" ht="9.75" customHeight="1" x14ac:dyDescent="0.2">
      <c r="B41" s="320" t="s">
        <v>206</v>
      </c>
      <c r="C41" s="320"/>
      <c r="D41" s="320"/>
      <c r="E41" s="320"/>
      <c r="F41" s="320"/>
      <c r="G41" s="320"/>
      <c r="H41" s="320"/>
      <c r="I41" s="320"/>
      <c r="J41" s="320"/>
    </row>
    <row r="42" spans="1:10" ht="9.75" customHeight="1" x14ac:dyDescent="0.2">
      <c r="B42" s="320" t="s">
        <v>207</v>
      </c>
      <c r="C42" s="320"/>
      <c r="D42" s="320"/>
      <c r="E42" s="320"/>
      <c r="F42" s="320"/>
      <c r="G42" s="320"/>
      <c r="H42" s="320"/>
      <c r="I42" s="320"/>
      <c r="J42" s="320"/>
    </row>
  </sheetData>
  <mergeCells count="63">
    <mergeCell ref="B41:J41"/>
    <mergeCell ref="B42:J42"/>
    <mergeCell ref="D30:D31"/>
    <mergeCell ref="A25:A26"/>
    <mergeCell ref="C30:C31"/>
    <mergeCell ref="C32:C33"/>
    <mergeCell ref="I34:I35"/>
    <mergeCell ref="I25:I26"/>
    <mergeCell ref="I30:I31"/>
    <mergeCell ref="A34:A35"/>
    <mergeCell ref="C25:C26"/>
    <mergeCell ref="D25:D26"/>
    <mergeCell ref="E25:E26"/>
    <mergeCell ref="F25:F26"/>
    <mergeCell ref="C28:C29"/>
    <mergeCell ref="A30:A31"/>
    <mergeCell ref="B40:J40"/>
    <mergeCell ref="B8:B9"/>
    <mergeCell ref="C8:C9"/>
    <mergeCell ref="B12:J12"/>
    <mergeCell ref="J8:J9"/>
    <mergeCell ref="B11:J11"/>
    <mergeCell ref="D8:I8"/>
    <mergeCell ref="B38:J38"/>
    <mergeCell ref="B39:J39"/>
    <mergeCell ref="F28:F29"/>
    <mergeCell ref="G30:G31"/>
    <mergeCell ref="D28:D29"/>
    <mergeCell ref="E28:E29"/>
    <mergeCell ref="B37:J37"/>
    <mergeCell ref="I32:I33"/>
    <mergeCell ref="D32:D33"/>
    <mergeCell ref="C34:C35"/>
    <mergeCell ref="H30:H31"/>
    <mergeCell ref="J34:J35"/>
    <mergeCell ref="E32:E33"/>
    <mergeCell ref="F32:F33"/>
    <mergeCell ref="G32:G33"/>
    <mergeCell ref="H32:H33"/>
    <mergeCell ref="D34:D35"/>
    <mergeCell ref="F34:F35"/>
    <mergeCell ref="G34:G35"/>
    <mergeCell ref="E34:E35"/>
    <mergeCell ref="H34:H35"/>
    <mergeCell ref="J28:J33"/>
    <mergeCell ref="A32:A33"/>
    <mergeCell ref="G28:G29"/>
    <mergeCell ref="H28:H29"/>
    <mergeCell ref="I28:I29"/>
    <mergeCell ref="B27:J27"/>
    <mergeCell ref="E30:E31"/>
    <mergeCell ref="F30:F31"/>
    <mergeCell ref="A28:A29"/>
    <mergeCell ref="D1:J1"/>
    <mergeCell ref="D2:J2"/>
    <mergeCell ref="D3:J3"/>
    <mergeCell ref="G25:G26"/>
    <mergeCell ref="H25:H26"/>
    <mergeCell ref="J15:J26"/>
    <mergeCell ref="A5:J5"/>
    <mergeCell ref="A6:J6"/>
    <mergeCell ref="A8:A9"/>
    <mergeCell ref="A13:A24"/>
  </mergeCells>
  <pageMargins left="0.70866141732283472" right="0.39370078740157483" top="0.74803149606299213" bottom="0.31496062992125984" header="0.31496062992125984" footer="0.31496062992125984"/>
  <pageSetup paperSize="9" scale="95" fitToHeight="2" orientation="landscape" r:id="rId1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view="pageBreakPreview" zoomScaleNormal="90" zoomScaleSheetLayoutView="100" workbookViewId="0">
      <selection activeCell="F2" sqref="F2:J2"/>
    </sheetView>
  </sheetViews>
  <sheetFormatPr defaultRowHeight="15" x14ac:dyDescent="0.2"/>
  <cols>
    <col min="1" max="1" width="4.5703125" style="6" customWidth="1"/>
    <col min="2" max="2" width="42.28515625" style="6" customWidth="1"/>
    <col min="3" max="3" width="11.85546875" style="6" bestFit="1" customWidth="1"/>
    <col min="4" max="5" width="11.28515625" style="43" bestFit="1" customWidth="1"/>
    <col min="6" max="6" width="11.28515625" style="46" bestFit="1" customWidth="1"/>
    <col min="7" max="8" width="11.28515625" style="43" bestFit="1" customWidth="1"/>
    <col min="9" max="9" width="11.28515625" style="43" customWidth="1"/>
    <col min="10" max="10" width="21.42578125" style="6" customWidth="1"/>
    <col min="11" max="11" width="12.5703125" style="6" customWidth="1"/>
    <col min="12" max="13" width="9.5703125" style="6" bestFit="1" customWidth="1"/>
    <col min="14" max="16384" width="9.140625" style="6"/>
  </cols>
  <sheetData>
    <row r="1" spans="1:11" ht="30" customHeight="1" x14ac:dyDescent="0.2">
      <c r="E1" s="44"/>
      <c r="F1" s="287" t="s">
        <v>346</v>
      </c>
      <c r="G1" s="287"/>
      <c r="H1" s="287"/>
      <c r="I1" s="287"/>
      <c r="J1" s="287"/>
    </row>
    <row r="2" spans="1:11" ht="24.75" customHeight="1" x14ac:dyDescent="0.2">
      <c r="F2" s="288" t="s">
        <v>42</v>
      </c>
      <c r="G2" s="288"/>
      <c r="H2" s="288"/>
      <c r="I2" s="288"/>
      <c r="J2" s="288"/>
    </row>
    <row r="3" spans="1:11" ht="15.75" customHeight="1" x14ac:dyDescent="0.2">
      <c r="F3" s="328" t="s">
        <v>58</v>
      </c>
      <c r="G3" s="328"/>
      <c r="H3" s="328"/>
      <c r="I3" s="328"/>
      <c r="J3" s="328"/>
    </row>
    <row r="4" spans="1:11" x14ac:dyDescent="0.2">
      <c r="A4" s="157"/>
    </row>
    <row r="5" spans="1:11" x14ac:dyDescent="0.2">
      <c r="A5" s="291" t="s">
        <v>43</v>
      </c>
      <c r="B5" s="291"/>
      <c r="C5" s="291"/>
      <c r="D5" s="291"/>
      <c r="E5" s="291"/>
      <c r="F5" s="291"/>
      <c r="G5" s="291"/>
      <c r="H5" s="291"/>
      <c r="I5" s="291"/>
      <c r="J5" s="291"/>
    </row>
    <row r="6" spans="1:11" x14ac:dyDescent="0.2">
      <c r="A6" s="291" t="s">
        <v>60</v>
      </c>
      <c r="B6" s="291"/>
      <c r="C6" s="291"/>
      <c r="D6" s="291"/>
      <c r="E6" s="291"/>
      <c r="F6" s="291"/>
      <c r="G6" s="291"/>
      <c r="H6" s="291"/>
      <c r="I6" s="291"/>
      <c r="J6" s="291"/>
    </row>
    <row r="7" spans="1:11" x14ac:dyDescent="0.2">
      <c r="A7" s="157"/>
    </row>
    <row r="8" spans="1:11" ht="63.75" customHeight="1" x14ac:dyDescent="0.2">
      <c r="A8" s="331" t="s">
        <v>1</v>
      </c>
      <c r="B8" s="331" t="s">
        <v>102</v>
      </c>
      <c r="C8" s="290" t="s">
        <v>44</v>
      </c>
      <c r="D8" s="290"/>
      <c r="E8" s="290"/>
      <c r="F8" s="290"/>
      <c r="G8" s="290"/>
      <c r="H8" s="290"/>
      <c r="I8" s="290"/>
      <c r="J8" s="329" t="s">
        <v>103</v>
      </c>
    </row>
    <row r="9" spans="1:11" x14ac:dyDescent="0.2">
      <c r="A9" s="332"/>
      <c r="B9" s="332"/>
      <c r="C9" s="159" t="s">
        <v>45</v>
      </c>
      <c r="D9" s="47">
        <v>2025</v>
      </c>
      <c r="E9" s="47">
        <v>2026</v>
      </c>
      <c r="F9" s="47">
        <v>2027</v>
      </c>
      <c r="G9" s="47">
        <v>2028</v>
      </c>
      <c r="H9" s="47">
        <v>2029</v>
      </c>
      <c r="I9" s="47">
        <v>2030</v>
      </c>
      <c r="J9" s="330"/>
      <c r="K9" s="48"/>
    </row>
    <row r="10" spans="1:11" x14ac:dyDescent="0.2">
      <c r="A10" s="159">
        <v>1</v>
      </c>
      <c r="B10" s="159">
        <v>2</v>
      </c>
      <c r="C10" s="159">
        <v>3</v>
      </c>
      <c r="D10" s="49">
        <v>4</v>
      </c>
      <c r="E10" s="49">
        <v>5</v>
      </c>
      <c r="F10" s="50">
        <v>6</v>
      </c>
      <c r="G10" s="49">
        <v>7</v>
      </c>
      <c r="H10" s="49">
        <v>8</v>
      </c>
      <c r="I10" s="49">
        <v>9</v>
      </c>
      <c r="J10" s="49">
        <v>10</v>
      </c>
    </row>
    <row r="11" spans="1:11" ht="33.75" customHeight="1" x14ac:dyDescent="0.2">
      <c r="A11" s="158">
        <v>1</v>
      </c>
      <c r="B11" s="162" t="s">
        <v>61</v>
      </c>
      <c r="C11" s="2">
        <f>C19</f>
        <v>1977304.7</v>
      </c>
      <c r="D11" s="2">
        <f t="shared" ref="D11:I11" si="0">D19</f>
        <v>657772.19999999995</v>
      </c>
      <c r="E11" s="2">
        <f>E19</f>
        <v>514066.8</v>
      </c>
      <c r="F11" s="51">
        <f>F13+F14</f>
        <v>165953.29999999999</v>
      </c>
      <c r="G11" s="2">
        <f t="shared" si="0"/>
        <v>164406.39999999999</v>
      </c>
      <c r="H11" s="2">
        <f t="shared" si="0"/>
        <v>237553</v>
      </c>
      <c r="I11" s="2">
        <f t="shared" si="0"/>
        <v>237553</v>
      </c>
      <c r="J11" s="158" t="s">
        <v>100</v>
      </c>
    </row>
    <row r="12" spans="1:11" hidden="1" x14ac:dyDescent="0.2">
      <c r="A12" s="162"/>
      <c r="B12" s="14" t="s">
        <v>46</v>
      </c>
      <c r="C12" s="2" t="s">
        <v>14</v>
      </c>
      <c r="D12" s="2" t="s">
        <v>14</v>
      </c>
      <c r="E12" s="2" t="s">
        <v>14</v>
      </c>
      <c r="F12" s="51" t="s">
        <v>14</v>
      </c>
      <c r="G12" s="2" t="s">
        <v>14</v>
      </c>
      <c r="H12" s="2" t="s">
        <v>14</v>
      </c>
      <c r="I12" s="2" t="s">
        <v>14</v>
      </c>
      <c r="J12" s="158" t="s">
        <v>100</v>
      </c>
    </row>
    <row r="13" spans="1:11" x14ac:dyDescent="0.2">
      <c r="A13" s="159">
        <v>2</v>
      </c>
      <c r="B13" s="14" t="s">
        <v>47</v>
      </c>
      <c r="C13" s="1">
        <f>C21</f>
        <v>729307.9</v>
      </c>
      <c r="D13" s="1">
        <f>D21</f>
        <v>399307.9</v>
      </c>
      <c r="E13" s="1">
        <f t="shared" ref="E13:I13" si="1">E21</f>
        <v>330000</v>
      </c>
      <c r="F13" s="1">
        <f t="shared" si="1"/>
        <v>0</v>
      </c>
      <c r="G13" s="1">
        <f t="shared" si="1"/>
        <v>0</v>
      </c>
      <c r="H13" s="1">
        <f t="shared" si="1"/>
        <v>0</v>
      </c>
      <c r="I13" s="1">
        <f t="shared" si="1"/>
        <v>0</v>
      </c>
      <c r="J13" s="159" t="s">
        <v>100</v>
      </c>
    </row>
    <row r="14" spans="1:11" x14ac:dyDescent="0.2">
      <c r="A14" s="159">
        <v>3</v>
      </c>
      <c r="B14" s="14" t="s">
        <v>48</v>
      </c>
      <c r="C14" s="1">
        <f>C22</f>
        <v>1247996.7999999998</v>
      </c>
      <c r="D14" s="1">
        <f>D22</f>
        <v>258464.3</v>
      </c>
      <c r="E14" s="1">
        <f t="shared" ref="E14:I14" si="2">E22</f>
        <v>184066.8</v>
      </c>
      <c r="F14" s="52">
        <f>F22</f>
        <v>165953.29999999999</v>
      </c>
      <c r="G14" s="1">
        <f t="shared" si="2"/>
        <v>164406.39999999999</v>
      </c>
      <c r="H14" s="1">
        <f t="shared" si="2"/>
        <v>237553</v>
      </c>
      <c r="I14" s="1">
        <f t="shared" si="2"/>
        <v>237553</v>
      </c>
      <c r="J14" s="159" t="s">
        <v>100</v>
      </c>
    </row>
    <row r="15" spans="1:11" hidden="1" x14ac:dyDescent="0.2">
      <c r="A15" s="159"/>
      <c r="B15" s="162" t="s">
        <v>49</v>
      </c>
      <c r="C15" s="1" t="s">
        <v>14</v>
      </c>
      <c r="D15" s="53" t="s">
        <v>14</v>
      </c>
      <c r="E15" s="53" t="s">
        <v>14</v>
      </c>
      <c r="F15" s="54" t="s">
        <v>14</v>
      </c>
      <c r="G15" s="53" t="s">
        <v>14</v>
      </c>
      <c r="H15" s="53" t="s">
        <v>14</v>
      </c>
      <c r="I15" s="53"/>
      <c r="J15" s="159" t="s">
        <v>100</v>
      </c>
    </row>
    <row r="16" spans="1:11" x14ac:dyDescent="0.2">
      <c r="A16" s="159">
        <v>4</v>
      </c>
      <c r="B16" s="293" t="s">
        <v>50</v>
      </c>
      <c r="C16" s="293"/>
      <c r="D16" s="293"/>
      <c r="E16" s="293"/>
      <c r="F16" s="293"/>
      <c r="G16" s="293"/>
      <c r="H16" s="293"/>
      <c r="I16" s="293"/>
      <c r="J16" s="293"/>
    </row>
    <row r="17" spans="1:12" x14ac:dyDescent="0.2">
      <c r="A17" s="159">
        <v>5</v>
      </c>
      <c r="B17" s="162" t="s">
        <v>54</v>
      </c>
      <c r="C17" s="1">
        <v>0</v>
      </c>
      <c r="D17" s="1">
        <v>0</v>
      </c>
      <c r="E17" s="1">
        <v>0</v>
      </c>
      <c r="F17" s="52">
        <v>0</v>
      </c>
      <c r="G17" s="1">
        <v>0</v>
      </c>
      <c r="H17" s="1">
        <v>0</v>
      </c>
      <c r="I17" s="1">
        <v>0</v>
      </c>
      <c r="J17" s="159" t="s">
        <v>100</v>
      </c>
    </row>
    <row r="18" spans="1:12" x14ac:dyDescent="0.2">
      <c r="A18" s="159">
        <v>6</v>
      </c>
      <c r="B18" s="294" t="s">
        <v>51</v>
      </c>
      <c r="C18" s="294"/>
      <c r="D18" s="294"/>
      <c r="E18" s="294"/>
      <c r="F18" s="294"/>
      <c r="G18" s="294"/>
      <c r="H18" s="294"/>
      <c r="I18" s="294"/>
      <c r="J18" s="294"/>
    </row>
    <row r="19" spans="1:12" x14ac:dyDescent="0.2">
      <c r="A19" s="159">
        <v>7</v>
      </c>
      <c r="B19" s="14" t="s">
        <v>56</v>
      </c>
      <c r="C19" s="2">
        <f>SUM(D19:I19)</f>
        <v>1977304.7</v>
      </c>
      <c r="D19" s="2">
        <f>SUM(D21:D22)</f>
        <v>657772.19999999995</v>
      </c>
      <c r="E19" s="2">
        <f>SUM(E21:E22)</f>
        <v>514066.8</v>
      </c>
      <c r="F19" s="51">
        <f t="shared" ref="F19:I19" si="3">SUM(F21:F22)</f>
        <v>165953.29999999999</v>
      </c>
      <c r="G19" s="2">
        <f t="shared" si="3"/>
        <v>164406.39999999999</v>
      </c>
      <c r="H19" s="2">
        <f t="shared" si="3"/>
        <v>237553</v>
      </c>
      <c r="I19" s="2">
        <f t="shared" si="3"/>
        <v>237553</v>
      </c>
      <c r="J19" s="159" t="s">
        <v>100</v>
      </c>
      <c r="K19" s="55"/>
      <c r="L19" s="56"/>
    </row>
    <row r="20" spans="1:12" hidden="1" x14ac:dyDescent="0.2">
      <c r="A20" s="159"/>
      <c r="B20" s="14" t="s">
        <v>46</v>
      </c>
      <c r="C20" s="2">
        <f>SUM(D20:I20)</f>
        <v>0</v>
      </c>
      <c r="D20" s="2" t="s">
        <v>14</v>
      </c>
      <c r="E20" s="2" t="s">
        <v>14</v>
      </c>
      <c r="F20" s="51" t="s">
        <v>14</v>
      </c>
      <c r="G20" s="2"/>
      <c r="H20" s="2"/>
      <c r="I20" s="2"/>
      <c r="J20" s="159" t="s">
        <v>100</v>
      </c>
      <c r="K20" s="57"/>
    </row>
    <row r="21" spans="1:12" x14ac:dyDescent="0.2">
      <c r="A21" s="159">
        <v>8</v>
      </c>
      <c r="B21" s="14" t="s">
        <v>47</v>
      </c>
      <c r="C21" s="2">
        <f>SUM(D21:I21)</f>
        <v>729307.9</v>
      </c>
      <c r="D21" s="2">
        <f>D29</f>
        <v>399307.9</v>
      </c>
      <c r="E21" s="2">
        <f t="shared" ref="E21:I21" si="4">E29</f>
        <v>330000</v>
      </c>
      <c r="F21" s="2">
        <f t="shared" si="4"/>
        <v>0</v>
      </c>
      <c r="G21" s="2">
        <f t="shared" si="4"/>
        <v>0</v>
      </c>
      <c r="H21" s="2">
        <f t="shared" si="4"/>
        <v>0</v>
      </c>
      <c r="I21" s="2">
        <f t="shared" si="4"/>
        <v>0</v>
      </c>
      <c r="J21" s="159" t="s">
        <v>100</v>
      </c>
      <c r="K21" s="57"/>
    </row>
    <row r="22" spans="1:12" x14ac:dyDescent="0.2">
      <c r="A22" s="159">
        <v>9</v>
      </c>
      <c r="B22" s="14" t="s">
        <v>48</v>
      </c>
      <c r="C22" s="2">
        <f>SUM(D22:I22)</f>
        <v>1247996.7999999998</v>
      </c>
      <c r="D22" s="51">
        <f t="shared" ref="D22:I22" si="5">D25+D27+D30+D32+D34+D36</f>
        <v>258464.3</v>
      </c>
      <c r="E22" s="51">
        <f>E25+E27+E30+E32+E34+E36</f>
        <v>184066.8</v>
      </c>
      <c r="F22" s="51">
        <f t="shared" si="5"/>
        <v>165953.29999999999</v>
      </c>
      <c r="G22" s="51">
        <f t="shared" si="5"/>
        <v>164406.39999999999</v>
      </c>
      <c r="H22" s="51">
        <f t="shared" si="5"/>
        <v>237553</v>
      </c>
      <c r="I22" s="51">
        <f t="shared" si="5"/>
        <v>237553</v>
      </c>
      <c r="J22" s="159" t="s">
        <v>100</v>
      </c>
      <c r="K22" s="57"/>
    </row>
    <row r="23" spans="1:12" hidden="1" x14ac:dyDescent="0.2">
      <c r="A23" s="159"/>
      <c r="B23" s="58" t="s">
        <v>49</v>
      </c>
      <c r="C23" s="170" t="s">
        <v>14</v>
      </c>
      <c r="D23" s="170" t="s">
        <v>14</v>
      </c>
      <c r="E23" s="170" t="s">
        <v>14</v>
      </c>
      <c r="F23" s="171" t="s">
        <v>14</v>
      </c>
      <c r="G23" s="170" t="s">
        <v>14</v>
      </c>
      <c r="H23" s="170" t="s">
        <v>14</v>
      </c>
      <c r="I23" s="170"/>
      <c r="J23" s="61" t="s">
        <v>100</v>
      </c>
      <c r="K23" s="57"/>
    </row>
    <row r="24" spans="1:12" ht="19.5" customHeight="1" x14ac:dyDescent="0.2">
      <c r="A24" s="163">
        <v>10</v>
      </c>
      <c r="B24" s="62" t="s">
        <v>156</v>
      </c>
      <c r="C24" s="51">
        <f t="shared" ref="C24:C36" si="6">SUM(D24:I24)</f>
        <v>1122926.5</v>
      </c>
      <c r="D24" s="51">
        <f>D25</f>
        <v>227244.4</v>
      </c>
      <c r="E24" s="51">
        <f t="shared" ref="E24:I24" si="7">E25</f>
        <v>165322.4</v>
      </c>
      <c r="F24" s="51">
        <f t="shared" si="7"/>
        <v>165953.29999999999</v>
      </c>
      <c r="G24" s="51">
        <f t="shared" si="7"/>
        <v>164406.39999999999</v>
      </c>
      <c r="H24" s="51">
        <f t="shared" si="7"/>
        <v>200000</v>
      </c>
      <c r="I24" s="51">
        <f t="shared" si="7"/>
        <v>200000</v>
      </c>
      <c r="J24" s="333">
        <v>1</v>
      </c>
      <c r="K24" s="55"/>
      <c r="L24" s="56"/>
    </row>
    <row r="25" spans="1:12" x14ac:dyDescent="0.2">
      <c r="A25" s="163">
        <v>11</v>
      </c>
      <c r="B25" s="164" t="s">
        <v>48</v>
      </c>
      <c r="C25" s="51">
        <f t="shared" si="6"/>
        <v>1122926.5</v>
      </c>
      <c r="D25" s="51">
        <v>227244.4</v>
      </c>
      <c r="E25" s="51">
        <f>184066.8-E32-E34-E30-E36</f>
        <v>165322.4</v>
      </c>
      <c r="F25" s="51">
        <v>165953.29999999999</v>
      </c>
      <c r="G25" s="51">
        <v>164406.39999999999</v>
      </c>
      <c r="H25" s="51">
        <v>200000</v>
      </c>
      <c r="I25" s="51">
        <v>200000</v>
      </c>
      <c r="J25" s="333"/>
      <c r="K25" s="57"/>
    </row>
    <row r="26" spans="1:12" ht="45" x14ac:dyDescent="0.2">
      <c r="A26" s="163">
        <v>12</v>
      </c>
      <c r="B26" s="64" t="s">
        <v>141</v>
      </c>
      <c r="C26" s="172">
        <f t="shared" si="6"/>
        <v>22348.5</v>
      </c>
      <c r="D26" s="172">
        <f>D27</f>
        <v>2348.5</v>
      </c>
      <c r="E26" s="172">
        <f>E27</f>
        <v>0</v>
      </c>
      <c r="F26" s="172">
        <f t="shared" ref="F26:G26" si="8">F27</f>
        <v>0</v>
      </c>
      <c r="G26" s="172">
        <f t="shared" si="8"/>
        <v>0</v>
      </c>
      <c r="H26" s="172">
        <f>H27</f>
        <v>10000</v>
      </c>
      <c r="I26" s="172">
        <f>I27</f>
        <v>10000</v>
      </c>
      <c r="J26" s="317">
        <v>2</v>
      </c>
      <c r="K26" s="57"/>
    </row>
    <row r="27" spans="1:12" x14ac:dyDescent="0.2">
      <c r="A27" s="163">
        <v>13</v>
      </c>
      <c r="B27" s="65" t="s">
        <v>48</v>
      </c>
      <c r="C27" s="51">
        <f t="shared" si="6"/>
        <v>22348.5</v>
      </c>
      <c r="D27" s="51">
        <v>2348.5</v>
      </c>
      <c r="E27" s="51">
        <v>0</v>
      </c>
      <c r="F27" s="51">
        <v>0</v>
      </c>
      <c r="G27" s="51">
        <v>0</v>
      </c>
      <c r="H27" s="51">
        <v>10000</v>
      </c>
      <c r="I27" s="51">
        <v>10000</v>
      </c>
      <c r="J27" s="319"/>
      <c r="K27" s="57"/>
    </row>
    <row r="28" spans="1:12" ht="60" x14ac:dyDescent="0.2">
      <c r="A28" s="163">
        <v>14</v>
      </c>
      <c r="B28" s="164" t="s">
        <v>148</v>
      </c>
      <c r="C28" s="51">
        <f t="shared" si="6"/>
        <v>809798.60000000009</v>
      </c>
      <c r="D28" s="51">
        <f>D29+D30</f>
        <v>420324.2</v>
      </c>
      <c r="E28" s="51">
        <f>SUM(E29:E30)</f>
        <v>347368.4</v>
      </c>
      <c r="F28" s="51">
        <f>F29+F30</f>
        <v>0</v>
      </c>
      <c r="G28" s="51">
        <f t="shared" ref="G28" si="9">SUM(G29:G30)</f>
        <v>0</v>
      </c>
      <c r="H28" s="51">
        <f t="shared" ref="H28:I28" si="10">SUM(H29:H30)</f>
        <v>21053</v>
      </c>
      <c r="I28" s="51">
        <f t="shared" si="10"/>
        <v>21053</v>
      </c>
      <c r="J28" s="304">
        <v>3</v>
      </c>
      <c r="K28" s="57"/>
    </row>
    <row r="29" spans="1:12" x14ac:dyDescent="0.2">
      <c r="A29" s="163">
        <v>15</v>
      </c>
      <c r="B29" s="66" t="s">
        <v>47</v>
      </c>
      <c r="C29" s="51">
        <f t="shared" si="6"/>
        <v>729307.9</v>
      </c>
      <c r="D29" s="51">
        <v>399307.9</v>
      </c>
      <c r="E29" s="51">
        <v>330000</v>
      </c>
      <c r="F29" s="51">
        <v>0</v>
      </c>
      <c r="G29" s="51">
        <v>0</v>
      </c>
      <c r="H29" s="51">
        <v>0</v>
      </c>
      <c r="I29" s="51">
        <v>0</v>
      </c>
      <c r="J29" s="305"/>
      <c r="K29" s="57"/>
    </row>
    <row r="30" spans="1:12" x14ac:dyDescent="0.2">
      <c r="A30" s="163">
        <v>16</v>
      </c>
      <c r="B30" s="66" t="s">
        <v>48</v>
      </c>
      <c r="C30" s="51">
        <f t="shared" si="6"/>
        <v>80490.7</v>
      </c>
      <c r="D30" s="51">
        <v>21016.3</v>
      </c>
      <c r="E30" s="51">
        <v>17368.400000000001</v>
      </c>
      <c r="F30" s="51">
        <v>0</v>
      </c>
      <c r="G30" s="51">
        <v>0</v>
      </c>
      <c r="H30" s="51">
        <v>21053</v>
      </c>
      <c r="I30" s="51">
        <v>21053</v>
      </c>
      <c r="J30" s="306"/>
      <c r="K30" s="57"/>
    </row>
    <row r="31" spans="1:12" ht="45" x14ac:dyDescent="0.2">
      <c r="A31" s="163">
        <v>17</v>
      </c>
      <c r="B31" s="164" t="s">
        <v>149</v>
      </c>
      <c r="C31" s="51">
        <f t="shared" si="6"/>
        <v>610.9</v>
      </c>
      <c r="D31" s="51">
        <f>D32</f>
        <v>360.9</v>
      </c>
      <c r="E31" s="51">
        <f>E32</f>
        <v>250</v>
      </c>
      <c r="F31" s="51">
        <f t="shared" ref="F31:G31" si="11">F32</f>
        <v>0</v>
      </c>
      <c r="G31" s="51">
        <f t="shared" si="11"/>
        <v>0</v>
      </c>
      <c r="H31" s="51">
        <f>H32</f>
        <v>0</v>
      </c>
      <c r="I31" s="51">
        <f t="shared" ref="I31" si="12">I32</f>
        <v>0</v>
      </c>
      <c r="J31" s="304">
        <v>4</v>
      </c>
      <c r="K31" s="57"/>
    </row>
    <row r="32" spans="1:12" x14ac:dyDescent="0.2">
      <c r="A32" s="163">
        <v>18</v>
      </c>
      <c r="B32" s="66" t="s">
        <v>48</v>
      </c>
      <c r="C32" s="51">
        <f t="shared" si="6"/>
        <v>610.9</v>
      </c>
      <c r="D32" s="51">
        <v>360.9</v>
      </c>
      <c r="E32" s="51">
        <v>250</v>
      </c>
      <c r="F32" s="51">
        <v>0</v>
      </c>
      <c r="G32" s="51">
        <v>0</v>
      </c>
      <c r="H32" s="51">
        <v>0</v>
      </c>
      <c r="I32" s="51">
        <v>0</v>
      </c>
      <c r="J32" s="306"/>
      <c r="K32" s="57"/>
    </row>
    <row r="33" spans="1:10" ht="30" x14ac:dyDescent="0.2">
      <c r="A33" s="163">
        <v>19</v>
      </c>
      <c r="B33" s="64" t="s">
        <v>196</v>
      </c>
      <c r="C33" s="51">
        <f t="shared" si="6"/>
        <v>20744.2</v>
      </c>
      <c r="D33" s="169">
        <f>D34</f>
        <v>7494.2</v>
      </c>
      <c r="E33" s="169">
        <f t="shared" ref="E33:I33" si="13">E34</f>
        <v>250</v>
      </c>
      <c r="F33" s="169">
        <f t="shared" si="13"/>
        <v>0</v>
      </c>
      <c r="G33" s="169">
        <f t="shared" si="13"/>
        <v>0</v>
      </c>
      <c r="H33" s="169">
        <f t="shared" si="13"/>
        <v>6500</v>
      </c>
      <c r="I33" s="169">
        <f t="shared" si="13"/>
        <v>6500</v>
      </c>
      <c r="J33" s="304">
        <v>5</v>
      </c>
    </row>
    <row r="34" spans="1:10" x14ac:dyDescent="0.2">
      <c r="A34" s="163">
        <v>20</v>
      </c>
      <c r="B34" s="164" t="s">
        <v>48</v>
      </c>
      <c r="C34" s="51">
        <f t="shared" si="6"/>
        <v>20744.2</v>
      </c>
      <c r="D34" s="169">
        <v>7494.2</v>
      </c>
      <c r="E34" s="169">
        <v>250</v>
      </c>
      <c r="F34" s="169">
        <v>0</v>
      </c>
      <c r="G34" s="169">
        <v>0</v>
      </c>
      <c r="H34" s="169">
        <v>6500</v>
      </c>
      <c r="I34" s="169">
        <v>6500</v>
      </c>
      <c r="J34" s="306"/>
    </row>
    <row r="35" spans="1:10" ht="45" x14ac:dyDescent="0.2">
      <c r="A35" s="163">
        <v>21</v>
      </c>
      <c r="B35" s="64" t="s">
        <v>344</v>
      </c>
      <c r="C35" s="172">
        <f t="shared" si="6"/>
        <v>876</v>
      </c>
      <c r="D35" s="51">
        <v>0</v>
      </c>
      <c r="E35" s="173">
        <f t="shared" ref="E35:I35" si="14">E36</f>
        <v>876</v>
      </c>
      <c r="F35" s="173">
        <f t="shared" si="14"/>
        <v>0</v>
      </c>
      <c r="G35" s="173">
        <f t="shared" si="14"/>
        <v>0</v>
      </c>
      <c r="H35" s="173">
        <f t="shared" si="14"/>
        <v>0</v>
      </c>
      <c r="I35" s="173">
        <f t="shared" si="14"/>
        <v>0</v>
      </c>
      <c r="J35" s="304">
        <v>6</v>
      </c>
    </row>
    <row r="36" spans="1:10" x14ac:dyDescent="0.2">
      <c r="A36" s="163">
        <v>22</v>
      </c>
      <c r="B36" s="64" t="s">
        <v>48</v>
      </c>
      <c r="C36" s="172">
        <f t="shared" si="6"/>
        <v>876</v>
      </c>
      <c r="D36" s="51">
        <v>0</v>
      </c>
      <c r="E36" s="51">
        <v>876</v>
      </c>
      <c r="F36" s="51">
        <v>0</v>
      </c>
      <c r="G36" s="51">
        <v>0</v>
      </c>
      <c r="H36" s="173">
        <v>0</v>
      </c>
      <c r="I36" s="173">
        <v>0</v>
      </c>
      <c r="J36" s="306"/>
    </row>
  </sheetData>
  <mergeCells count="17">
    <mergeCell ref="J33:J34"/>
    <mergeCell ref="J35:J36"/>
    <mergeCell ref="J28:J30"/>
    <mergeCell ref="B16:J16"/>
    <mergeCell ref="B18:J18"/>
    <mergeCell ref="J24:J25"/>
    <mergeCell ref="J26:J27"/>
    <mergeCell ref="J8:J9"/>
    <mergeCell ref="J31:J32"/>
    <mergeCell ref="A8:A9"/>
    <mergeCell ref="B8:B9"/>
    <mergeCell ref="C8:I8"/>
    <mergeCell ref="F2:J2"/>
    <mergeCell ref="F3:J3"/>
    <mergeCell ref="F1:J1"/>
    <mergeCell ref="A5:J5"/>
    <mergeCell ref="A6:J6"/>
  </mergeCells>
  <pageMargins left="0.70866141732283472" right="0.39370078740157483" top="0.74803149606299213" bottom="0.39370078740157483" header="0.31496062992125984" footer="0.31496062992125984"/>
  <pageSetup paperSize="9" scale="91" fitToHeight="2" orientation="landscape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view="pageBreakPreview" topLeftCell="A2" zoomScaleNormal="100" zoomScaleSheetLayoutView="100" workbookViewId="0">
      <selection activeCell="E17" sqref="E17:E18"/>
    </sheetView>
  </sheetViews>
  <sheetFormatPr defaultRowHeight="15" x14ac:dyDescent="0.2"/>
  <cols>
    <col min="1" max="1" width="8" style="6" customWidth="1"/>
    <col min="2" max="2" width="55.7109375" style="6" customWidth="1"/>
    <col min="3" max="4" width="9.140625" style="6"/>
    <col min="5" max="5" width="9.5703125" style="6" bestFit="1" customWidth="1"/>
    <col min="6" max="9" width="9.140625" style="6"/>
    <col min="10" max="10" width="10.85546875" style="6" customWidth="1"/>
    <col min="11" max="16384" width="9.140625" style="6"/>
  </cols>
  <sheetData>
    <row r="1" spans="1:10" ht="28.5" hidden="1" customHeight="1" x14ac:dyDescent="0.2">
      <c r="D1" s="289" t="s">
        <v>329</v>
      </c>
      <c r="E1" s="289"/>
      <c r="F1" s="289"/>
      <c r="G1" s="289"/>
      <c r="H1" s="289"/>
      <c r="I1" s="289"/>
      <c r="J1" s="289"/>
    </row>
    <row r="2" spans="1:10" ht="25.5" customHeight="1" x14ac:dyDescent="0.2">
      <c r="D2" s="289" t="s">
        <v>57</v>
      </c>
      <c r="E2" s="289"/>
      <c r="F2" s="289"/>
      <c r="G2" s="289"/>
      <c r="H2" s="289"/>
      <c r="I2" s="289"/>
      <c r="J2" s="289"/>
    </row>
    <row r="3" spans="1:10" ht="31.5" customHeight="1" x14ac:dyDescent="0.2">
      <c r="D3" s="287" t="s">
        <v>62</v>
      </c>
      <c r="E3" s="287"/>
      <c r="F3" s="287"/>
      <c r="G3" s="287"/>
      <c r="H3" s="287"/>
      <c r="I3" s="287"/>
      <c r="J3" s="287"/>
    </row>
    <row r="4" spans="1:10" x14ac:dyDescent="0.2">
      <c r="A4" s="68"/>
    </row>
    <row r="5" spans="1:10" x14ac:dyDescent="0.2">
      <c r="A5" s="291" t="s">
        <v>53</v>
      </c>
      <c r="B5" s="291"/>
      <c r="C5" s="291"/>
      <c r="D5" s="291"/>
      <c r="E5" s="291"/>
      <c r="F5" s="291"/>
      <c r="G5" s="291"/>
      <c r="H5" s="291"/>
      <c r="I5" s="291"/>
      <c r="J5" s="291"/>
    </row>
    <row r="6" spans="1:10" x14ac:dyDescent="0.2">
      <c r="A6" s="291" t="s">
        <v>63</v>
      </c>
      <c r="B6" s="291"/>
      <c r="C6" s="291"/>
      <c r="D6" s="291"/>
      <c r="E6" s="291"/>
      <c r="F6" s="291"/>
      <c r="G6" s="291"/>
      <c r="H6" s="291"/>
      <c r="I6" s="291"/>
      <c r="J6" s="291"/>
    </row>
    <row r="7" spans="1:10" x14ac:dyDescent="0.2">
      <c r="A7" s="24"/>
      <c r="B7" s="4"/>
      <c r="C7" s="4"/>
      <c r="D7" s="4"/>
      <c r="E7" s="4"/>
      <c r="F7" s="4"/>
      <c r="G7" s="4"/>
      <c r="H7" s="4"/>
      <c r="I7" s="4"/>
      <c r="J7" s="4"/>
    </row>
    <row r="8" spans="1:10" ht="45.75" customHeight="1" x14ac:dyDescent="0.2">
      <c r="A8" s="331" t="s">
        <v>1</v>
      </c>
      <c r="B8" s="331" t="s">
        <v>101</v>
      </c>
      <c r="C8" s="331" t="s">
        <v>202</v>
      </c>
      <c r="D8" s="323" t="s">
        <v>2</v>
      </c>
      <c r="E8" s="324"/>
      <c r="F8" s="324"/>
      <c r="G8" s="324"/>
      <c r="H8" s="324"/>
      <c r="I8" s="324"/>
      <c r="J8" s="293" t="s">
        <v>3</v>
      </c>
    </row>
    <row r="9" spans="1:10" x14ac:dyDescent="0.2">
      <c r="A9" s="332"/>
      <c r="B9" s="332"/>
      <c r="C9" s="332"/>
      <c r="D9" s="214">
        <v>2025</v>
      </c>
      <c r="E9" s="214">
        <v>2026</v>
      </c>
      <c r="F9" s="214">
        <v>2027</v>
      </c>
      <c r="G9" s="214">
        <v>2028</v>
      </c>
      <c r="H9" s="214">
        <v>2029</v>
      </c>
      <c r="I9" s="214">
        <v>2030</v>
      </c>
      <c r="J9" s="293"/>
    </row>
    <row r="10" spans="1:10" x14ac:dyDescent="0.2">
      <c r="A10" s="180">
        <v>1</v>
      </c>
      <c r="B10" s="180">
        <v>2</v>
      </c>
      <c r="C10" s="180">
        <v>3</v>
      </c>
      <c r="D10" s="181">
        <v>4</v>
      </c>
      <c r="E10" s="181">
        <v>5</v>
      </c>
      <c r="F10" s="181">
        <v>6</v>
      </c>
      <c r="G10" s="181">
        <v>7</v>
      </c>
      <c r="H10" s="181">
        <v>8</v>
      </c>
      <c r="I10" s="181">
        <v>9</v>
      </c>
      <c r="J10" s="181">
        <v>10</v>
      </c>
    </row>
    <row r="11" spans="1:10" ht="15.75" customHeight="1" x14ac:dyDescent="0.2">
      <c r="A11" s="158">
        <v>1</v>
      </c>
      <c r="B11" s="340" t="s">
        <v>18</v>
      </c>
      <c r="C11" s="340"/>
      <c r="D11" s="340"/>
      <c r="E11" s="340"/>
      <c r="F11" s="340"/>
      <c r="G11" s="340"/>
      <c r="H11" s="340"/>
      <c r="I11" s="340"/>
      <c r="J11" s="340"/>
    </row>
    <row r="12" spans="1:10" ht="15.75" customHeight="1" x14ac:dyDescent="0.2">
      <c r="A12" s="158">
        <v>2</v>
      </c>
      <c r="B12" s="340" t="s">
        <v>64</v>
      </c>
      <c r="C12" s="340"/>
      <c r="D12" s="340"/>
      <c r="E12" s="340"/>
      <c r="F12" s="340"/>
      <c r="G12" s="340"/>
      <c r="H12" s="340"/>
      <c r="I12" s="340"/>
      <c r="J12" s="340"/>
    </row>
    <row r="13" spans="1:10" ht="15.75" customHeight="1" x14ac:dyDescent="0.2">
      <c r="A13" s="307">
        <v>3</v>
      </c>
      <c r="B13" s="58" t="s">
        <v>4</v>
      </c>
      <c r="C13" s="331" t="s">
        <v>16</v>
      </c>
      <c r="D13" s="304" t="s">
        <v>14</v>
      </c>
      <c r="E13" s="304" t="s">
        <v>14</v>
      </c>
      <c r="F13" s="304" t="s">
        <v>14</v>
      </c>
      <c r="G13" s="304" t="s">
        <v>14</v>
      </c>
      <c r="H13" s="304" t="s">
        <v>14</v>
      </c>
      <c r="I13" s="304" t="s">
        <v>14</v>
      </c>
      <c r="J13" s="290" t="s">
        <v>174</v>
      </c>
    </row>
    <row r="14" spans="1:10" ht="80.25" customHeight="1" x14ac:dyDescent="0.2">
      <c r="A14" s="309"/>
      <c r="B14" s="70" t="s">
        <v>242</v>
      </c>
      <c r="C14" s="332"/>
      <c r="D14" s="306"/>
      <c r="E14" s="306"/>
      <c r="F14" s="306"/>
      <c r="G14" s="306"/>
      <c r="H14" s="306"/>
      <c r="I14" s="306"/>
      <c r="J14" s="290"/>
    </row>
    <row r="15" spans="1:10" ht="15.75" customHeight="1" x14ac:dyDescent="0.2">
      <c r="A15" s="307">
        <v>4</v>
      </c>
      <c r="B15" s="58" t="s">
        <v>5</v>
      </c>
      <c r="C15" s="331" t="s">
        <v>176</v>
      </c>
      <c r="D15" s="334" t="s">
        <v>14</v>
      </c>
      <c r="E15" s="336">
        <v>1</v>
      </c>
      <c r="F15" s="334" t="s">
        <v>14</v>
      </c>
      <c r="G15" s="334" t="s">
        <v>14</v>
      </c>
      <c r="H15" s="334">
        <v>1</v>
      </c>
      <c r="I15" s="334">
        <v>1</v>
      </c>
      <c r="J15" s="290"/>
    </row>
    <row r="16" spans="1:10" ht="30" x14ac:dyDescent="0.2">
      <c r="A16" s="309"/>
      <c r="B16" s="73" t="s">
        <v>243</v>
      </c>
      <c r="C16" s="332"/>
      <c r="D16" s="335"/>
      <c r="E16" s="337"/>
      <c r="F16" s="335"/>
      <c r="G16" s="335"/>
      <c r="H16" s="335"/>
      <c r="I16" s="335"/>
      <c r="J16" s="290"/>
    </row>
    <row r="17" spans="1:10" ht="15.75" customHeight="1" x14ac:dyDescent="0.2">
      <c r="A17" s="307">
        <v>5</v>
      </c>
      <c r="B17" s="58" t="s">
        <v>6</v>
      </c>
      <c r="C17" s="338" t="s">
        <v>13</v>
      </c>
      <c r="D17" s="334">
        <v>100</v>
      </c>
      <c r="E17" s="336" t="s">
        <v>14</v>
      </c>
      <c r="F17" s="336" t="s">
        <v>14</v>
      </c>
      <c r="G17" s="336" t="s">
        <v>14</v>
      </c>
      <c r="H17" s="334">
        <v>100</v>
      </c>
      <c r="I17" s="334">
        <v>100</v>
      </c>
      <c r="J17" s="290"/>
    </row>
    <row r="18" spans="1:10" ht="47.25" customHeight="1" x14ac:dyDescent="0.2">
      <c r="A18" s="309"/>
      <c r="B18" s="73" t="s">
        <v>244</v>
      </c>
      <c r="C18" s="339"/>
      <c r="D18" s="335"/>
      <c r="E18" s="337"/>
      <c r="F18" s="337"/>
      <c r="G18" s="337"/>
      <c r="H18" s="335"/>
      <c r="I18" s="335"/>
      <c r="J18" s="290"/>
    </row>
    <row r="19" spans="1:10" ht="15.75" customHeight="1" x14ac:dyDescent="0.2">
      <c r="A19" s="307">
        <v>6</v>
      </c>
      <c r="B19" s="58" t="s">
        <v>15</v>
      </c>
      <c r="C19" s="338" t="s">
        <v>13</v>
      </c>
      <c r="D19" s="334">
        <v>452</v>
      </c>
      <c r="E19" s="334">
        <v>300</v>
      </c>
      <c r="F19" s="334">
        <v>270</v>
      </c>
      <c r="G19" s="334">
        <v>270</v>
      </c>
      <c r="H19" s="334">
        <v>270</v>
      </c>
      <c r="I19" s="334">
        <v>270</v>
      </c>
      <c r="J19" s="290"/>
    </row>
    <row r="20" spans="1:10" ht="30" x14ac:dyDescent="0.2">
      <c r="A20" s="309"/>
      <c r="B20" s="73" t="s">
        <v>245</v>
      </c>
      <c r="C20" s="339"/>
      <c r="D20" s="335"/>
      <c r="E20" s="335"/>
      <c r="F20" s="335"/>
      <c r="G20" s="335"/>
      <c r="H20" s="335"/>
      <c r="I20" s="335"/>
      <c r="J20" s="290"/>
    </row>
    <row r="21" spans="1:10" ht="15.75" customHeight="1" x14ac:dyDescent="0.2">
      <c r="A21" s="307">
        <v>7</v>
      </c>
      <c r="B21" s="58" t="s">
        <v>19</v>
      </c>
      <c r="C21" s="331" t="s">
        <v>16</v>
      </c>
      <c r="D21" s="304">
        <v>147124</v>
      </c>
      <c r="E21" s="304">
        <v>155775</v>
      </c>
      <c r="F21" s="304">
        <v>155775</v>
      </c>
      <c r="G21" s="304">
        <v>155775</v>
      </c>
      <c r="H21" s="304">
        <v>177900</v>
      </c>
      <c r="I21" s="304">
        <v>177900</v>
      </c>
      <c r="J21" s="290" t="s">
        <v>114</v>
      </c>
    </row>
    <row r="22" spans="1:10" ht="78" customHeight="1" x14ac:dyDescent="0.2">
      <c r="A22" s="309"/>
      <c r="B22" s="77" t="s">
        <v>247</v>
      </c>
      <c r="C22" s="332"/>
      <c r="D22" s="306"/>
      <c r="E22" s="306"/>
      <c r="F22" s="306"/>
      <c r="G22" s="306"/>
      <c r="H22" s="306"/>
      <c r="I22" s="306"/>
      <c r="J22" s="290"/>
    </row>
    <row r="23" spans="1:10" ht="15.75" customHeight="1" x14ac:dyDescent="0.2">
      <c r="A23" s="326">
        <v>8</v>
      </c>
      <c r="B23" s="58" t="s">
        <v>24</v>
      </c>
      <c r="C23" s="331" t="s">
        <v>177</v>
      </c>
      <c r="D23" s="334">
        <v>13</v>
      </c>
      <c r="E23" s="336">
        <v>13</v>
      </c>
      <c r="F23" s="334">
        <v>13</v>
      </c>
      <c r="G23" s="334">
        <v>13</v>
      </c>
      <c r="H23" s="334">
        <v>9</v>
      </c>
      <c r="I23" s="334">
        <v>9</v>
      </c>
      <c r="J23" s="290" t="s">
        <v>175</v>
      </c>
    </row>
    <row r="24" spans="1:10" ht="30" x14ac:dyDescent="0.2">
      <c r="A24" s="327"/>
      <c r="B24" s="77" t="s">
        <v>246</v>
      </c>
      <c r="C24" s="332"/>
      <c r="D24" s="335"/>
      <c r="E24" s="337"/>
      <c r="F24" s="335"/>
      <c r="G24" s="335"/>
      <c r="H24" s="335"/>
      <c r="I24" s="335"/>
      <c r="J24" s="290"/>
    </row>
  </sheetData>
  <mergeCells count="63">
    <mergeCell ref="J13:J20"/>
    <mergeCell ref="B12:J12"/>
    <mergeCell ref="C13:C14"/>
    <mergeCell ref="D1:J1"/>
    <mergeCell ref="D2:J2"/>
    <mergeCell ref="D3:J3"/>
    <mergeCell ref="B11:J11"/>
    <mergeCell ref="D8:I8"/>
    <mergeCell ref="A5:J5"/>
    <mergeCell ref="A6:J6"/>
    <mergeCell ref="A8:A9"/>
    <mergeCell ref="B8:B9"/>
    <mergeCell ref="J8:J9"/>
    <mergeCell ref="C8:C9"/>
    <mergeCell ref="A13:A14"/>
    <mergeCell ref="D13:D14"/>
    <mergeCell ref="E13:E14"/>
    <mergeCell ref="F13:F14"/>
    <mergeCell ref="G13:G14"/>
    <mergeCell ref="A15:A16"/>
    <mergeCell ref="C15:C16"/>
    <mergeCell ref="D15:D16"/>
    <mergeCell ref="E15:E16"/>
    <mergeCell ref="F15:F16"/>
    <mergeCell ref="G15:G16"/>
    <mergeCell ref="H15:H16"/>
    <mergeCell ref="H17:H18"/>
    <mergeCell ref="I15:I16"/>
    <mergeCell ref="H13:H14"/>
    <mergeCell ref="I13:I14"/>
    <mergeCell ref="I17:I18"/>
    <mergeCell ref="A17:A18"/>
    <mergeCell ref="A19:A20"/>
    <mergeCell ref="C19:C20"/>
    <mergeCell ref="D19:D20"/>
    <mergeCell ref="E19:E20"/>
    <mergeCell ref="F19:F20"/>
    <mergeCell ref="G19:G20"/>
    <mergeCell ref="H19:H20"/>
    <mergeCell ref="I19:I20"/>
    <mergeCell ref="C17:C18"/>
    <mergeCell ref="D17:D18"/>
    <mergeCell ref="E17:E18"/>
    <mergeCell ref="F17:F18"/>
    <mergeCell ref="G17:G18"/>
    <mergeCell ref="G21:G22"/>
    <mergeCell ref="H21:H22"/>
    <mergeCell ref="I21:I22"/>
    <mergeCell ref="J21:J22"/>
    <mergeCell ref="A21:A22"/>
    <mergeCell ref="C21:C22"/>
    <mergeCell ref="D21:D22"/>
    <mergeCell ref="E21:E22"/>
    <mergeCell ref="F21:F22"/>
    <mergeCell ref="G23:G24"/>
    <mergeCell ref="H23:H24"/>
    <mergeCell ref="I23:I24"/>
    <mergeCell ref="J23:J24"/>
    <mergeCell ref="A23:A24"/>
    <mergeCell ref="C23:C24"/>
    <mergeCell ref="D23:D24"/>
    <mergeCell ref="E23:E24"/>
    <mergeCell ref="F23:F24"/>
  </mergeCells>
  <pageMargins left="0.78740157480314965" right="0.31496062992125984" top="0.78740157480314965" bottom="0.27559055118110237" header="0.31496062992125984" footer="0.31496062992125984"/>
  <pageSetup paperSize="9" scale="91" fitToHeight="2" orientation="landscape" r:id="rId1"/>
  <rowBreaks count="1" manualBreakCount="1">
    <brk id="20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view="pageBreakPreview" zoomScaleNormal="90" zoomScaleSheetLayoutView="100" workbookViewId="0">
      <selection activeCell="F2" sqref="F2:J2"/>
    </sheetView>
  </sheetViews>
  <sheetFormatPr defaultRowHeight="15" x14ac:dyDescent="0.2"/>
  <cols>
    <col min="1" max="1" width="5" style="6" customWidth="1"/>
    <col min="2" max="2" width="46.28515625" style="6" customWidth="1"/>
    <col min="3" max="3" width="11.5703125" style="6" customWidth="1"/>
    <col min="4" max="9" width="10.5703125" style="6" customWidth="1"/>
    <col min="10" max="10" width="22.7109375" style="6" customWidth="1"/>
    <col min="11" max="16384" width="9.140625" style="6"/>
  </cols>
  <sheetData>
    <row r="1" spans="1:10" ht="30" customHeight="1" x14ac:dyDescent="0.2">
      <c r="E1" s="67"/>
      <c r="F1" s="287" t="s">
        <v>347</v>
      </c>
      <c r="G1" s="287"/>
      <c r="H1" s="287"/>
      <c r="I1" s="287"/>
      <c r="J1" s="287"/>
    </row>
    <row r="2" spans="1:10" ht="26.25" customHeight="1" x14ac:dyDescent="0.2">
      <c r="F2" s="289" t="s">
        <v>65</v>
      </c>
      <c r="G2" s="289"/>
      <c r="H2" s="289"/>
      <c r="I2" s="289"/>
      <c r="J2" s="289"/>
    </row>
    <row r="3" spans="1:10" ht="31.5" customHeight="1" x14ac:dyDescent="0.2">
      <c r="F3" s="287" t="s">
        <v>62</v>
      </c>
      <c r="G3" s="287"/>
      <c r="H3" s="287"/>
      <c r="I3" s="287"/>
      <c r="J3" s="287"/>
    </row>
    <row r="4" spans="1:10" x14ac:dyDescent="0.2">
      <c r="A4" s="157"/>
    </row>
    <row r="5" spans="1:10" x14ac:dyDescent="0.2">
      <c r="A5" s="291" t="s">
        <v>43</v>
      </c>
      <c r="B5" s="291"/>
      <c r="C5" s="291"/>
      <c r="D5" s="291"/>
      <c r="E5" s="291"/>
      <c r="F5" s="291"/>
      <c r="G5" s="291"/>
      <c r="H5" s="291"/>
      <c r="I5" s="291"/>
      <c r="J5" s="291"/>
    </row>
    <row r="6" spans="1:10" x14ac:dyDescent="0.2">
      <c r="A6" s="291" t="s">
        <v>66</v>
      </c>
      <c r="B6" s="291"/>
      <c r="C6" s="291"/>
      <c r="D6" s="291"/>
      <c r="E6" s="291"/>
      <c r="F6" s="291"/>
      <c r="G6" s="291"/>
      <c r="H6" s="291"/>
      <c r="I6" s="291"/>
      <c r="J6" s="291"/>
    </row>
    <row r="7" spans="1:10" x14ac:dyDescent="0.2">
      <c r="A7" s="157"/>
      <c r="B7" s="4"/>
      <c r="C7" s="4"/>
      <c r="D7" s="4"/>
      <c r="E7" s="4"/>
      <c r="F7" s="4"/>
      <c r="G7" s="4"/>
      <c r="H7" s="4"/>
      <c r="I7" s="4"/>
      <c r="J7" s="4"/>
    </row>
    <row r="8" spans="1:10" ht="63.75" customHeight="1" x14ac:dyDescent="0.2">
      <c r="A8" s="331" t="s">
        <v>1</v>
      </c>
      <c r="B8" s="331" t="s">
        <v>102</v>
      </c>
      <c r="C8" s="290" t="s">
        <v>44</v>
      </c>
      <c r="D8" s="290"/>
      <c r="E8" s="290"/>
      <c r="F8" s="290"/>
      <c r="G8" s="290"/>
      <c r="H8" s="290"/>
      <c r="I8" s="290"/>
      <c r="J8" s="329" t="s">
        <v>103</v>
      </c>
    </row>
    <row r="9" spans="1:10" x14ac:dyDescent="0.2">
      <c r="A9" s="332"/>
      <c r="B9" s="332"/>
      <c r="C9" s="159" t="s">
        <v>45</v>
      </c>
      <c r="D9" s="215">
        <v>2025</v>
      </c>
      <c r="E9" s="215">
        <v>2026</v>
      </c>
      <c r="F9" s="215">
        <v>2027</v>
      </c>
      <c r="G9" s="215">
        <v>2028</v>
      </c>
      <c r="H9" s="215">
        <v>2029</v>
      </c>
      <c r="I9" s="215">
        <v>2030</v>
      </c>
      <c r="J9" s="330"/>
    </row>
    <row r="10" spans="1:10" x14ac:dyDescent="0.2">
      <c r="A10" s="159">
        <v>1</v>
      </c>
      <c r="B10" s="159">
        <v>2</v>
      </c>
      <c r="C10" s="159">
        <v>3</v>
      </c>
      <c r="D10" s="159">
        <v>4</v>
      </c>
      <c r="E10" s="159">
        <v>5</v>
      </c>
      <c r="F10" s="159">
        <v>6</v>
      </c>
      <c r="G10" s="159">
        <v>7</v>
      </c>
      <c r="H10" s="159">
        <v>8</v>
      </c>
      <c r="I10" s="159">
        <v>9</v>
      </c>
      <c r="J10" s="159">
        <v>10</v>
      </c>
    </row>
    <row r="11" spans="1:10" ht="45" x14ac:dyDescent="0.2">
      <c r="A11" s="158">
        <v>1</v>
      </c>
      <c r="B11" s="162" t="s">
        <v>67</v>
      </c>
      <c r="C11" s="2">
        <f>C19</f>
        <v>675234.1</v>
      </c>
      <c r="D11" s="2">
        <f t="shared" ref="D11:I11" si="0">D19</f>
        <v>50350.5</v>
      </c>
      <c r="E11" s="2">
        <f t="shared" si="0"/>
        <v>99300</v>
      </c>
      <c r="F11" s="2">
        <f t="shared" si="0"/>
        <v>71300</v>
      </c>
      <c r="G11" s="2">
        <f>G19</f>
        <v>71300</v>
      </c>
      <c r="H11" s="2">
        <f t="shared" si="0"/>
        <v>181483.2</v>
      </c>
      <c r="I11" s="2">
        <f t="shared" si="0"/>
        <v>201500.4</v>
      </c>
      <c r="J11" s="159" t="s">
        <v>100</v>
      </c>
    </row>
    <row r="12" spans="1:10" hidden="1" x14ac:dyDescent="0.2">
      <c r="A12" s="158"/>
      <c r="B12" s="14" t="s">
        <v>46</v>
      </c>
      <c r="C12" s="78" t="s">
        <v>14</v>
      </c>
      <c r="D12" s="78" t="s">
        <v>14</v>
      </c>
      <c r="E12" s="78" t="s">
        <v>14</v>
      </c>
      <c r="F12" s="78" t="s">
        <v>14</v>
      </c>
      <c r="G12" s="78" t="s">
        <v>14</v>
      </c>
      <c r="H12" s="78" t="s">
        <v>14</v>
      </c>
      <c r="I12" s="78"/>
      <c r="J12" s="159" t="s">
        <v>100</v>
      </c>
    </row>
    <row r="13" spans="1:10" x14ac:dyDescent="0.2">
      <c r="A13" s="158">
        <v>2</v>
      </c>
      <c r="B13" s="14" t="s">
        <v>47</v>
      </c>
      <c r="C13" s="78">
        <f>C21</f>
        <v>0</v>
      </c>
      <c r="D13" s="78">
        <f>D21</f>
        <v>0</v>
      </c>
      <c r="E13" s="78">
        <f t="shared" ref="E13:I13" si="1">E21</f>
        <v>0</v>
      </c>
      <c r="F13" s="78">
        <f t="shared" si="1"/>
        <v>0</v>
      </c>
      <c r="G13" s="78">
        <f t="shared" si="1"/>
        <v>0</v>
      </c>
      <c r="H13" s="78">
        <f t="shared" si="1"/>
        <v>0</v>
      </c>
      <c r="I13" s="78">
        <f t="shared" si="1"/>
        <v>0</v>
      </c>
      <c r="J13" s="159" t="s">
        <v>100</v>
      </c>
    </row>
    <row r="14" spans="1:10" x14ac:dyDescent="0.2">
      <c r="A14" s="159">
        <v>3</v>
      </c>
      <c r="B14" s="14" t="s">
        <v>48</v>
      </c>
      <c r="C14" s="78">
        <f>C22</f>
        <v>675234.1</v>
      </c>
      <c r="D14" s="78">
        <f t="shared" ref="D14:I14" si="2">D22</f>
        <v>50350.5</v>
      </c>
      <c r="E14" s="78">
        <f t="shared" si="2"/>
        <v>99300</v>
      </c>
      <c r="F14" s="78">
        <f t="shared" si="2"/>
        <v>71300</v>
      </c>
      <c r="G14" s="78">
        <f t="shared" si="2"/>
        <v>71300</v>
      </c>
      <c r="H14" s="78">
        <f t="shared" si="2"/>
        <v>181483.2</v>
      </c>
      <c r="I14" s="78">
        <f t="shared" si="2"/>
        <v>201500.4</v>
      </c>
      <c r="J14" s="159" t="s">
        <v>100</v>
      </c>
    </row>
    <row r="15" spans="1:10" ht="15.75" hidden="1" customHeight="1" x14ac:dyDescent="0.2">
      <c r="A15" s="159"/>
      <c r="B15" s="162" t="s">
        <v>49</v>
      </c>
      <c r="C15" s="78" t="s">
        <v>14</v>
      </c>
      <c r="D15" s="78" t="s">
        <v>14</v>
      </c>
      <c r="E15" s="78" t="s">
        <v>14</v>
      </c>
      <c r="F15" s="78" t="s">
        <v>14</v>
      </c>
      <c r="G15" s="78" t="s">
        <v>14</v>
      </c>
      <c r="H15" s="78" t="s">
        <v>14</v>
      </c>
      <c r="I15" s="78"/>
      <c r="J15" s="159" t="s">
        <v>100</v>
      </c>
    </row>
    <row r="16" spans="1:10" x14ac:dyDescent="0.2">
      <c r="A16" s="159">
        <v>4</v>
      </c>
      <c r="B16" s="293" t="s">
        <v>50</v>
      </c>
      <c r="C16" s="293"/>
      <c r="D16" s="293"/>
      <c r="E16" s="293"/>
      <c r="F16" s="293"/>
      <c r="G16" s="293"/>
      <c r="H16" s="293"/>
      <c r="I16" s="293"/>
      <c r="J16" s="293"/>
    </row>
    <row r="17" spans="1:10" x14ac:dyDescent="0.2">
      <c r="A17" s="159">
        <v>5</v>
      </c>
      <c r="B17" s="162" t="s">
        <v>54</v>
      </c>
      <c r="C17" s="158">
        <v>0</v>
      </c>
      <c r="D17" s="158">
        <v>0</v>
      </c>
      <c r="E17" s="158">
        <v>0</v>
      </c>
      <c r="F17" s="158">
        <v>0</v>
      </c>
      <c r="G17" s="158">
        <v>0</v>
      </c>
      <c r="H17" s="158">
        <v>0</v>
      </c>
      <c r="I17" s="158">
        <v>0</v>
      </c>
      <c r="J17" s="159" t="s">
        <v>100</v>
      </c>
    </row>
    <row r="18" spans="1:10" x14ac:dyDescent="0.2">
      <c r="A18" s="158">
        <v>6</v>
      </c>
      <c r="B18" s="293" t="s">
        <v>51</v>
      </c>
      <c r="C18" s="293"/>
      <c r="D18" s="293"/>
      <c r="E18" s="293"/>
      <c r="F18" s="293"/>
      <c r="G18" s="293"/>
      <c r="H18" s="293"/>
      <c r="I18" s="293"/>
      <c r="J18" s="293"/>
    </row>
    <row r="19" spans="1:10" x14ac:dyDescent="0.2">
      <c r="A19" s="159">
        <v>7</v>
      </c>
      <c r="B19" s="14" t="s">
        <v>56</v>
      </c>
      <c r="C19" s="2">
        <f t="shared" ref="C19:C30" si="3">SUM(D19:I19)</f>
        <v>675234.1</v>
      </c>
      <c r="D19" s="78">
        <f>SUM(D21:D22)</f>
        <v>50350.5</v>
      </c>
      <c r="E19" s="78">
        <f t="shared" ref="E19:I19" si="4">SUM(E21:E22)</f>
        <v>99300</v>
      </c>
      <c r="F19" s="78">
        <f t="shared" si="4"/>
        <v>71300</v>
      </c>
      <c r="G19" s="78">
        <f t="shared" si="4"/>
        <v>71300</v>
      </c>
      <c r="H19" s="78">
        <f t="shared" si="4"/>
        <v>181483.2</v>
      </c>
      <c r="I19" s="78">
        <f t="shared" si="4"/>
        <v>201500.4</v>
      </c>
      <c r="J19" s="159" t="s">
        <v>100</v>
      </c>
    </row>
    <row r="20" spans="1:10" hidden="1" x14ac:dyDescent="0.2">
      <c r="A20" s="159"/>
      <c r="B20" s="14" t="s">
        <v>46</v>
      </c>
      <c r="C20" s="2">
        <f t="shared" si="3"/>
        <v>394284</v>
      </c>
      <c r="D20" s="78" t="s">
        <v>14</v>
      </c>
      <c r="E20" s="78" t="s">
        <v>14</v>
      </c>
      <c r="F20" s="78" t="s">
        <v>14</v>
      </c>
      <c r="G20" s="78">
        <v>197142</v>
      </c>
      <c r="H20" s="78">
        <v>197142</v>
      </c>
      <c r="I20" s="78"/>
      <c r="J20" s="159" t="s">
        <v>100</v>
      </c>
    </row>
    <row r="21" spans="1:10" x14ac:dyDescent="0.2">
      <c r="A21" s="159">
        <v>8</v>
      </c>
      <c r="B21" s="14" t="s">
        <v>47</v>
      </c>
      <c r="C21" s="2">
        <f t="shared" si="3"/>
        <v>0</v>
      </c>
      <c r="D21" s="78">
        <v>0</v>
      </c>
      <c r="E21" s="78">
        <v>0</v>
      </c>
      <c r="F21" s="78">
        <v>0</v>
      </c>
      <c r="G21" s="78">
        <v>0</v>
      </c>
      <c r="H21" s="78">
        <v>0</v>
      </c>
      <c r="I21" s="78">
        <v>0</v>
      </c>
      <c r="J21" s="159" t="s">
        <v>100</v>
      </c>
    </row>
    <row r="22" spans="1:10" x14ac:dyDescent="0.2">
      <c r="A22" s="159">
        <v>9</v>
      </c>
      <c r="B22" s="14" t="s">
        <v>48</v>
      </c>
      <c r="C22" s="2">
        <f t="shared" si="3"/>
        <v>675234.1</v>
      </c>
      <c r="D22" s="78">
        <f>SUM(D24:D30)</f>
        <v>50350.5</v>
      </c>
      <c r="E22" s="78">
        <f t="shared" ref="E22:I22" si="5">SUM(E24:E30)</f>
        <v>99300</v>
      </c>
      <c r="F22" s="78">
        <f t="shared" si="5"/>
        <v>71300</v>
      </c>
      <c r="G22" s="78">
        <f t="shared" si="5"/>
        <v>71300</v>
      </c>
      <c r="H22" s="78">
        <f t="shared" si="5"/>
        <v>181483.2</v>
      </c>
      <c r="I22" s="78">
        <f t="shared" si="5"/>
        <v>201500.4</v>
      </c>
      <c r="J22" s="159" t="s">
        <v>100</v>
      </c>
    </row>
    <row r="23" spans="1:10" ht="15.75" hidden="1" customHeight="1" x14ac:dyDescent="0.2">
      <c r="A23" s="159"/>
      <c r="B23" s="162" t="s">
        <v>49</v>
      </c>
      <c r="C23" s="2">
        <f t="shared" si="3"/>
        <v>0</v>
      </c>
      <c r="D23" s="78" t="s">
        <v>14</v>
      </c>
      <c r="E23" s="78" t="s">
        <v>14</v>
      </c>
      <c r="F23" s="78" t="s">
        <v>14</v>
      </c>
      <c r="G23" s="78" t="s">
        <v>14</v>
      </c>
      <c r="H23" s="78" t="s">
        <v>14</v>
      </c>
      <c r="I23" s="78"/>
      <c r="J23" s="159" t="s">
        <v>100</v>
      </c>
    </row>
    <row r="24" spans="1:10" ht="105" x14ac:dyDescent="0.2">
      <c r="A24" s="278">
        <v>10</v>
      </c>
      <c r="B24" s="79" t="s">
        <v>290</v>
      </c>
      <c r="C24" s="2">
        <f t="shared" si="3"/>
        <v>0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279">
        <v>1</v>
      </c>
    </row>
    <row r="25" spans="1:10" ht="30" x14ac:dyDescent="0.2">
      <c r="A25" s="278">
        <v>11</v>
      </c>
      <c r="B25" s="73" t="s">
        <v>243</v>
      </c>
      <c r="C25" s="2">
        <f>SUM(D25:I25)</f>
        <v>220</v>
      </c>
      <c r="D25" s="51">
        <v>0</v>
      </c>
      <c r="E25" s="51">
        <v>20</v>
      </c>
      <c r="F25" s="51">
        <v>0</v>
      </c>
      <c r="G25" s="51">
        <v>0</v>
      </c>
      <c r="H25" s="51">
        <v>100</v>
      </c>
      <c r="I25" s="51">
        <v>100</v>
      </c>
      <c r="J25" s="279">
        <v>2</v>
      </c>
    </row>
    <row r="26" spans="1:10" ht="50.25" customHeight="1" x14ac:dyDescent="0.2">
      <c r="A26" s="277">
        <v>12</v>
      </c>
      <c r="B26" s="79" t="s">
        <v>244</v>
      </c>
      <c r="C26" s="2">
        <f>SUM(D26:I26)</f>
        <v>108.2</v>
      </c>
      <c r="D26" s="168">
        <v>8.1999999999999993</v>
      </c>
      <c r="E26" s="168">
        <v>0</v>
      </c>
      <c r="F26" s="168">
        <v>0</v>
      </c>
      <c r="G26" s="168">
        <v>0</v>
      </c>
      <c r="H26" s="168">
        <v>50</v>
      </c>
      <c r="I26" s="168">
        <v>50</v>
      </c>
      <c r="J26" s="280">
        <v>3</v>
      </c>
    </row>
    <row r="27" spans="1:10" ht="45" x14ac:dyDescent="0.2">
      <c r="A27" s="277">
        <v>13</v>
      </c>
      <c r="B27" s="79" t="s">
        <v>245</v>
      </c>
      <c r="C27" s="2">
        <f>SUM(D27:I27)</f>
        <v>2879.6</v>
      </c>
      <c r="D27" s="168">
        <v>499.6</v>
      </c>
      <c r="E27" s="168">
        <v>480</v>
      </c>
      <c r="F27" s="168">
        <v>500</v>
      </c>
      <c r="G27" s="168">
        <v>500</v>
      </c>
      <c r="H27" s="168">
        <v>450</v>
      </c>
      <c r="I27" s="168">
        <v>450</v>
      </c>
      <c r="J27" s="280">
        <v>4</v>
      </c>
    </row>
    <row r="28" spans="1:10" ht="75" x14ac:dyDescent="0.2">
      <c r="A28" s="277">
        <v>14</v>
      </c>
      <c r="B28" s="79" t="s">
        <v>323</v>
      </c>
      <c r="C28" s="2">
        <f>SUM(D28:I28)</f>
        <v>3778</v>
      </c>
      <c r="D28" s="168">
        <v>588</v>
      </c>
      <c r="E28" s="168">
        <v>600</v>
      </c>
      <c r="F28" s="168">
        <v>600</v>
      </c>
      <c r="G28" s="178">
        <v>600</v>
      </c>
      <c r="H28" s="168">
        <v>690</v>
      </c>
      <c r="I28" s="178">
        <v>700</v>
      </c>
      <c r="J28" s="280">
        <v>5</v>
      </c>
    </row>
    <row r="29" spans="1:10" ht="75" x14ac:dyDescent="0.2">
      <c r="A29" s="277">
        <v>15</v>
      </c>
      <c r="B29" s="79" t="s">
        <v>324</v>
      </c>
      <c r="C29" s="2">
        <f>SUM(D29:I29)</f>
        <v>1156.8000000000002</v>
      </c>
      <c r="D29" s="168">
        <v>163.19999999999999</v>
      </c>
      <c r="E29" s="168">
        <v>200</v>
      </c>
      <c r="F29" s="168">
        <v>200</v>
      </c>
      <c r="G29" s="178">
        <v>200</v>
      </c>
      <c r="H29" s="168">
        <v>193.2</v>
      </c>
      <c r="I29" s="178">
        <v>200.4</v>
      </c>
      <c r="J29" s="338">
        <v>6</v>
      </c>
    </row>
    <row r="30" spans="1:10" ht="30" x14ac:dyDescent="0.2">
      <c r="A30" s="278">
        <v>16</v>
      </c>
      <c r="B30" s="79" t="s">
        <v>246</v>
      </c>
      <c r="C30" s="2">
        <f t="shared" si="3"/>
        <v>667091.5</v>
      </c>
      <c r="D30" s="169">
        <v>49091.5</v>
      </c>
      <c r="E30" s="169">
        <v>98000</v>
      </c>
      <c r="F30" s="169">
        <v>70000</v>
      </c>
      <c r="G30" s="179">
        <v>70000</v>
      </c>
      <c r="H30" s="169">
        <v>180000</v>
      </c>
      <c r="I30" s="179">
        <v>200000</v>
      </c>
      <c r="J30" s="339"/>
    </row>
    <row r="31" spans="1:10" x14ac:dyDescent="0.2">
      <c r="A31" s="235"/>
      <c r="J31" s="235"/>
    </row>
  </sheetData>
  <mergeCells count="12">
    <mergeCell ref="F3:J3"/>
    <mergeCell ref="F2:J2"/>
    <mergeCell ref="F1:J1"/>
    <mergeCell ref="A8:A9"/>
    <mergeCell ref="A5:J5"/>
    <mergeCell ref="A6:J6"/>
    <mergeCell ref="J29:J30"/>
    <mergeCell ref="B18:J18"/>
    <mergeCell ref="B16:J16"/>
    <mergeCell ref="B8:B9"/>
    <mergeCell ref="J8:J9"/>
    <mergeCell ref="C8:I8"/>
  </mergeCells>
  <pageMargins left="0.70866141732283472" right="0.43307086614173229" top="0.74803149606299213" bottom="0.59055118110236227" header="0.31496062992125984" footer="0.31496062992125984"/>
  <pageSetup paperSize="9" scale="90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5"/>
  <sheetViews>
    <sheetView view="pageBreakPreview" topLeftCell="A2" zoomScaleNormal="90" zoomScaleSheetLayoutView="100" workbookViewId="0">
      <selection activeCell="F24" sqref="F24:F25"/>
    </sheetView>
  </sheetViews>
  <sheetFormatPr defaultRowHeight="15" x14ac:dyDescent="0.2"/>
  <cols>
    <col min="1" max="1" width="7.28515625" style="6" customWidth="1"/>
    <col min="2" max="2" width="56.42578125" style="6" customWidth="1"/>
    <col min="3" max="3" width="8.5703125" style="6" customWidth="1"/>
    <col min="4" max="9" width="10.140625" style="6" customWidth="1"/>
    <col min="10" max="10" width="11" style="6" customWidth="1"/>
    <col min="11" max="16384" width="9.140625" style="6"/>
  </cols>
  <sheetData>
    <row r="1" spans="1:10" ht="29.25" hidden="1" customHeight="1" x14ac:dyDescent="0.2">
      <c r="D1" s="67"/>
      <c r="E1" s="289" t="s">
        <v>330</v>
      </c>
      <c r="F1" s="289"/>
      <c r="G1" s="289"/>
      <c r="H1" s="289"/>
      <c r="I1" s="289"/>
      <c r="J1" s="289"/>
    </row>
    <row r="2" spans="1:10" ht="25.5" customHeight="1" x14ac:dyDescent="0.2">
      <c r="E2" s="289" t="s">
        <v>0</v>
      </c>
      <c r="F2" s="289"/>
      <c r="G2" s="289"/>
      <c r="H2" s="289"/>
      <c r="I2" s="289"/>
      <c r="J2" s="289"/>
    </row>
    <row r="3" spans="1:10" ht="32.25" customHeight="1" x14ac:dyDescent="0.2">
      <c r="E3" s="287" t="s">
        <v>68</v>
      </c>
      <c r="F3" s="287"/>
      <c r="G3" s="287"/>
      <c r="H3" s="287"/>
      <c r="I3" s="287"/>
      <c r="J3" s="287"/>
    </row>
    <row r="4" spans="1:10" x14ac:dyDescent="0.2">
      <c r="A4" s="80"/>
    </row>
    <row r="5" spans="1:10" x14ac:dyDescent="0.2">
      <c r="A5" s="291" t="s">
        <v>69</v>
      </c>
      <c r="B5" s="291"/>
      <c r="C5" s="291"/>
      <c r="D5" s="291"/>
      <c r="E5" s="291"/>
      <c r="F5" s="291"/>
      <c r="G5" s="291"/>
      <c r="H5" s="291"/>
      <c r="I5" s="291"/>
      <c r="J5" s="291"/>
    </row>
    <row r="6" spans="1:10" x14ac:dyDescent="0.2">
      <c r="A6" s="291" t="s">
        <v>70</v>
      </c>
      <c r="B6" s="291"/>
      <c r="C6" s="291"/>
      <c r="D6" s="291"/>
      <c r="E6" s="291"/>
      <c r="F6" s="291"/>
      <c r="G6" s="291"/>
      <c r="H6" s="291"/>
      <c r="I6" s="291"/>
      <c r="J6" s="291"/>
    </row>
    <row r="7" spans="1:10" x14ac:dyDescent="0.2">
      <c r="A7" s="157"/>
    </row>
    <row r="8" spans="1:10" ht="48.75" customHeight="1" x14ac:dyDescent="0.2">
      <c r="A8" s="331" t="s">
        <v>1</v>
      </c>
      <c r="B8" s="331" t="s">
        <v>101</v>
      </c>
      <c r="C8" s="331" t="s">
        <v>202</v>
      </c>
      <c r="D8" s="323" t="s">
        <v>2</v>
      </c>
      <c r="E8" s="324"/>
      <c r="F8" s="324"/>
      <c r="G8" s="324"/>
      <c r="H8" s="324"/>
      <c r="I8" s="324"/>
      <c r="J8" s="307" t="s">
        <v>3</v>
      </c>
    </row>
    <row r="9" spans="1:10" x14ac:dyDescent="0.2">
      <c r="A9" s="332"/>
      <c r="B9" s="332"/>
      <c r="C9" s="332"/>
      <c r="D9" s="215">
        <v>2025</v>
      </c>
      <c r="E9" s="215">
        <v>2026</v>
      </c>
      <c r="F9" s="215">
        <v>2027</v>
      </c>
      <c r="G9" s="215">
        <v>2028</v>
      </c>
      <c r="H9" s="215">
        <v>2029</v>
      </c>
      <c r="I9" s="215">
        <v>2030</v>
      </c>
      <c r="J9" s="309"/>
    </row>
    <row r="10" spans="1:10" ht="16.5" customHeight="1" x14ac:dyDescent="0.2">
      <c r="A10" s="158">
        <v>1</v>
      </c>
      <c r="B10" s="322" t="s">
        <v>216</v>
      </c>
      <c r="C10" s="322"/>
      <c r="D10" s="322"/>
      <c r="E10" s="322"/>
      <c r="F10" s="322"/>
      <c r="G10" s="322"/>
      <c r="H10" s="322"/>
      <c r="I10" s="322"/>
      <c r="J10" s="322"/>
    </row>
    <row r="11" spans="1:10" ht="16.5" customHeight="1" x14ac:dyDescent="0.2">
      <c r="A11" s="158">
        <v>2</v>
      </c>
      <c r="B11" s="322" t="s">
        <v>20</v>
      </c>
      <c r="C11" s="322"/>
      <c r="D11" s="322"/>
      <c r="E11" s="322"/>
      <c r="F11" s="322"/>
      <c r="G11" s="322"/>
      <c r="H11" s="322"/>
      <c r="I11" s="322"/>
      <c r="J11" s="322"/>
    </row>
    <row r="12" spans="1:10" ht="15.75" customHeight="1" x14ac:dyDescent="0.2">
      <c r="A12" s="293">
        <v>3</v>
      </c>
      <c r="B12" s="58" t="s">
        <v>4</v>
      </c>
      <c r="C12" s="290" t="s">
        <v>12</v>
      </c>
      <c r="D12" s="290">
        <v>110</v>
      </c>
      <c r="E12" s="290">
        <v>110</v>
      </c>
      <c r="F12" s="290">
        <v>110</v>
      </c>
      <c r="G12" s="290">
        <v>110</v>
      </c>
      <c r="H12" s="290">
        <v>110</v>
      </c>
      <c r="I12" s="290">
        <v>110</v>
      </c>
      <c r="J12" s="290" t="s">
        <v>175</v>
      </c>
    </row>
    <row r="13" spans="1:10" ht="30" x14ac:dyDescent="0.2">
      <c r="A13" s="293"/>
      <c r="B13" s="69" t="s">
        <v>21</v>
      </c>
      <c r="C13" s="290"/>
      <c r="D13" s="290"/>
      <c r="E13" s="290"/>
      <c r="F13" s="290"/>
      <c r="G13" s="290"/>
      <c r="H13" s="290"/>
      <c r="I13" s="290"/>
      <c r="J13" s="290"/>
    </row>
    <row r="14" spans="1:10" x14ac:dyDescent="0.2">
      <c r="A14" s="293">
        <v>4</v>
      </c>
      <c r="B14" s="58" t="s">
        <v>5</v>
      </c>
      <c r="C14" s="290" t="s">
        <v>71</v>
      </c>
      <c r="D14" s="290" t="s">
        <v>14</v>
      </c>
      <c r="E14" s="290" t="s">
        <v>14</v>
      </c>
      <c r="F14" s="290" t="s">
        <v>14</v>
      </c>
      <c r="G14" s="290" t="s">
        <v>14</v>
      </c>
      <c r="H14" s="290">
        <v>6</v>
      </c>
      <c r="I14" s="290">
        <v>6</v>
      </c>
      <c r="J14" s="290"/>
    </row>
    <row r="15" spans="1:10" ht="16.5" customHeight="1" x14ac:dyDescent="0.2">
      <c r="A15" s="293"/>
      <c r="B15" s="69" t="s">
        <v>116</v>
      </c>
      <c r="C15" s="290"/>
      <c r="D15" s="290"/>
      <c r="E15" s="290"/>
      <c r="F15" s="290"/>
      <c r="G15" s="290"/>
      <c r="H15" s="290"/>
      <c r="I15" s="290"/>
      <c r="J15" s="290"/>
    </row>
    <row r="16" spans="1:10" x14ac:dyDescent="0.2">
      <c r="A16" s="293">
        <v>5</v>
      </c>
      <c r="B16" s="58" t="s">
        <v>6</v>
      </c>
      <c r="C16" s="290" t="s">
        <v>22</v>
      </c>
      <c r="D16" s="290">
        <v>25.8</v>
      </c>
      <c r="E16" s="290">
        <v>25.8</v>
      </c>
      <c r="F16" s="290">
        <v>25.8</v>
      </c>
      <c r="G16" s="290">
        <v>25.8</v>
      </c>
      <c r="H16" s="290">
        <v>20</v>
      </c>
      <c r="I16" s="290">
        <v>20</v>
      </c>
      <c r="J16" s="290"/>
    </row>
    <row r="17" spans="1:10" ht="19.5" customHeight="1" x14ac:dyDescent="0.2">
      <c r="A17" s="293"/>
      <c r="B17" s="69" t="s">
        <v>72</v>
      </c>
      <c r="C17" s="290"/>
      <c r="D17" s="290"/>
      <c r="E17" s="290"/>
      <c r="F17" s="290"/>
      <c r="G17" s="290"/>
      <c r="H17" s="290"/>
      <c r="I17" s="290"/>
      <c r="J17" s="290"/>
    </row>
    <row r="18" spans="1:10" x14ac:dyDescent="0.2">
      <c r="A18" s="293">
        <v>6</v>
      </c>
      <c r="B18" s="58" t="s">
        <v>15</v>
      </c>
      <c r="C18" s="290" t="s">
        <v>217</v>
      </c>
      <c r="D18" s="342">
        <v>1036</v>
      </c>
      <c r="E18" s="342">
        <v>1800</v>
      </c>
      <c r="F18" s="342">
        <v>1800</v>
      </c>
      <c r="G18" s="342">
        <v>1800</v>
      </c>
      <c r="H18" s="342">
        <v>1800</v>
      </c>
      <c r="I18" s="342">
        <v>1800</v>
      </c>
      <c r="J18" s="290"/>
    </row>
    <row r="19" spans="1:10" ht="30" x14ac:dyDescent="0.2">
      <c r="A19" s="293"/>
      <c r="B19" s="69" t="s">
        <v>23</v>
      </c>
      <c r="C19" s="290"/>
      <c r="D19" s="342"/>
      <c r="E19" s="342"/>
      <c r="F19" s="342"/>
      <c r="G19" s="342"/>
      <c r="H19" s="342"/>
      <c r="I19" s="342"/>
      <c r="J19" s="290"/>
    </row>
    <row r="20" spans="1:10" x14ac:dyDescent="0.2">
      <c r="A20" s="293">
        <v>7</v>
      </c>
      <c r="B20" s="58" t="s">
        <v>19</v>
      </c>
      <c r="C20" s="290" t="s">
        <v>73</v>
      </c>
      <c r="D20" s="290" t="s">
        <v>14</v>
      </c>
      <c r="E20" s="290" t="s">
        <v>14</v>
      </c>
      <c r="F20" s="290" t="s">
        <v>14</v>
      </c>
      <c r="G20" s="290" t="s">
        <v>14</v>
      </c>
      <c r="H20" s="290">
        <v>50</v>
      </c>
      <c r="I20" s="290">
        <v>50</v>
      </c>
      <c r="J20" s="290"/>
    </row>
    <row r="21" spans="1:10" x14ac:dyDescent="0.2">
      <c r="A21" s="293"/>
      <c r="B21" s="69" t="s">
        <v>75</v>
      </c>
      <c r="C21" s="290"/>
      <c r="D21" s="290"/>
      <c r="E21" s="290"/>
      <c r="F21" s="290"/>
      <c r="G21" s="290"/>
      <c r="H21" s="290"/>
      <c r="I21" s="290"/>
      <c r="J21" s="290"/>
    </row>
    <row r="22" spans="1:10" x14ac:dyDescent="0.2">
      <c r="A22" s="293">
        <v>8</v>
      </c>
      <c r="B22" s="58" t="s">
        <v>24</v>
      </c>
      <c r="C22" s="290" t="s">
        <v>22</v>
      </c>
      <c r="D22" s="290">
        <v>14.9</v>
      </c>
      <c r="E22" s="290">
        <v>14.9</v>
      </c>
      <c r="F22" s="290">
        <v>14.9</v>
      </c>
      <c r="G22" s="290">
        <v>14.9</v>
      </c>
      <c r="H22" s="290">
        <v>50</v>
      </c>
      <c r="I22" s="290">
        <v>50</v>
      </c>
      <c r="J22" s="290"/>
    </row>
    <row r="23" spans="1:10" ht="30" x14ac:dyDescent="0.2">
      <c r="A23" s="293"/>
      <c r="B23" s="69" t="s">
        <v>25</v>
      </c>
      <c r="C23" s="290"/>
      <c r="D23" s="290"/>
      <c r="E23" s="290"/>
      <c r="F23" s="290"/>
      <c r="G23" s="290"/>
      <c r="H23" s="290"/>
      <c r="I23" s="290"/>
      <c r="J23" s="290"/>
    </row>
    <row r="24" spans="1:10" x14ac:dyDescent="0.2">
      <c r="A24" s="326">
        <v>9</v>
      </c>
      <c r="B24" s="58" t="s">
        <v>26</v>
      </c>
      <c r="C24" s="341" t="s">
        <v>13</v>
      </c>
      <c r="D24" s="341">
        <v>6</v>
      </c>
      <c r="E24" s="341">
        <v>6</v>
      </c>
      <c r="F24" s="341">
        <v>6</v>
      </c>
      <c r="G24" s="341">
        <v>5</v>
      </c>
      <c r="H24" s="341">
        <v>5</v>
      </c>
      <c r="I24" s="341">
        <v>5</v>
      </c>
      <c r="J24" s="290"/>
    </row>
    <row r="25" spans="1:10" ht="30" x14ac:dyDescent="0.2">
      <c r="A25" s="327"/>
      <c r="B25" s="69" t="s">
        <v>192</v>
      </c>
      <c r="C25" s="341"/>
      <c r="D25" s="341"/>
      <c r="E25" s="341"/>
      <c r="F25" s="341"/>
      <c r="G25" s="341"/>
      <c r="H25" s="341"/>
      <c r="I25" s="341"/>
      <c r="J25" s="290"/>
    </row>
  </sheetData>
  <mergeCells count="69">
    <mergeCell ref="B10:J10"/>
    <mergeCell ref="B11:J11"/>
    <mergeCell ref="A12:A13"/>
    <mergeCell ref="C12:C13"/>
    <mergeCell ref="D12:D13"/>
    <mergeCell ref="F12:F13"/>
    <mergeCell ref="G12:G13"/>
    <mergeCell ref="H12:H13"/>
    <mergeCell ref="J12:J25"/>
    <mergeCell ref="G24:G25"/>
    <mergeCell ref="H24:H25"/>
    <mergeCell ref="A24:A25"/>
    <mergeCell ref="C24:C25"/>
    <mergeCell ref="D24:D25"/>
    <mergeCell ref="E24:E25"/>
    <mergeCell ref="F24:F25"/>
    <mergeCell ref="A5:J5"/>
    <mergeCell ref="A6:J6"/>
    <mergeCell ref="A8:A9"/>
    <mergeCell ref="B8:B9"/>
    <mergeCell ref="C8:C9"/>
    <mergeCell ref="J8:J9"/>
    <mergeCell ref="H14:H15"/>
    <mergeCell ref="H18:H19"/>
    <mergeCell ref="G20:G21"/>
    <mergeCell ref="H20:H21"/>
    <mergeCell ref="G16:G17"/>
    <mergeCell ref="H16:H17"/>
    <mergeCell ref="A16:A17"/>
    <mergeCell ref="C16:C17"/>
    <mergeCell ref="D16:D17"/>
    <mergeCell ref="E16:E17"/>
    <mergeCell ref="F16:F17"/>
    <mergeCell ref="A14:A15"/>
    <mergeCell ref="C14:C15"/>
    <mergeCell ref="D14:D15"/>
    <mergeCell ref="E14:E15"/>
    <mergeCell ref="F14:F15"/>
    <mergeCell ref="A20:A21"/>
    <mergeCell ref="C20:C21"/>
    <mergeCell ref="D20:D21"/>
    <mergeCell ref="E20:E21"/>
    <mergeCell ref="F20:F21"/>
    <mergeCell ref="A18:A19"/>
    <mergeCell ref="C18:C19"/>
    <mergeCell ref="D18:D19"/>
    <mergeCell ref="E18:E19"/>
    <mergeCell ref="F18:F19"/>
    <mergeCell ref="A22:A23"/>
    <mergeCell ref="C22:C23"/>
    <mergeCell ref="D22:D23"/>
    <mergeCell ref="E22:E23"/>
    <mergeCell ref="F22:F23"/>
    <mergeCell ref="E2:J2"/>
    <mergeCell ref="E3:J3"/>
    <mergeCell ref="E1:J1"/>
    <mergeCell ref="I24:I25"/>
    <mergeCell ref="I18:I19"/>
    <mergeCell ref="I20:I21"/>
    <mergeCell ref="I22:I23"/>
    <mergeCell ref="D8:I8"/>
    <mergeCell ref="G18:G19"/>
    <mergeCell ref="G22:G23"/>
    <mergeCell ref="H22:H23"/>
    <mergeCell ref="E12:E13"/>
    <mergeCell ref="I12:I13"/>
    <mergeCell ref="I14:I15"/>
    <mergeCell ref="I16:I17"/>
    <mergeCell ref="G14:G15"/>
  </mergeCells>
  <pageMargins left="0.70866141732283472" right="0.31496062992125984" top="0.74803149606299213" bottom="0.51181102362204722" header="0.31496062992125984" footer="0.31496062992125984"/>
  <pageSetup paperSize="9" scale="9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view="pageBreakPreview" zoomScaleNormal="100" zoomScaleSheetLayoutView="100" workbookViewId="0">
      <selection activeCell="F2" sqref="F2:J2"/>
    </sheetView>
  </sheetViews>
  <sheetFormatPr defaultRowHeight="15" x14ac:dyDescent="0.2"/>
  <cols>
    <col min="1" max="1" width="6.7109375" style="6" customWidth="1"/>
    <col min="2" max="2" width="42.140625" style="6" customWidth="1"/>
    <col min="3" max="9" width="10.140625" style="6" customWidth="1"/>
    <col min="10" max="10" width="22.5703125" style="6" customWidth="1"/>
    <col min="11" max="11" width="9.140625" style="6"/>
    <col min="12" max="12" width="9.140625" style="43"/>
    <col min="13" max="16384" width="9.140625" style="6"/>
  </cols>
  <sheetData>
    <row r="1" spans="1:10" ht="33" customHeight="1" x14ac:dyDescent="0.2">
      <c r="E1" s="67"/>
      <c r="F1" s="287" t="s">
        <v>348</v>
      </c>
      <c r="G1" s="287"/>
      <c r="H1" s="287"/>
      <c r="I1" s="287"/>
      <c r="J1" s="287"/>
    </row>
    <row r="2" spans="1:10" ht="27" customHeight="1" x14ac:dyDescent="0.2">
      <c r="F2" s="288" t="s">
        <v>42</v>
      </c>
      <c r="G2" s="288"/>
      <c r="H2" s="288"/>
      <c r="I2" s="288"/>
      <c r="J2" s="288"/>
    </row>
    <row r="3" spans="1:10" ht="29.25" customHeight="1" x14ac:dyDescent="0.2">
      <c r="F3" s="287" t="s">
        <v>68</v>
      </c>
      <c r="G3" s="287"/>
      <c r="H3" s="287"/>
      <c r="I3" s="287"/>
      <c r="J3" s="287"/>
    </row>
    <row r="4" spans="1:10" x14ac:dyDescent="0.2">
      <c r="A4" s="157"/>
    </row>
    <row r="5" spans="1:10" x14ac:dyDescent="0.2">
      <c r="A5" s="291" t="s">
        <v>43</v>
      </c>
      <c r="B5" s="291"/>
      <c r="C5" s="291"/>
      <c r="D5" s="291"/>
      <c r="E5" s="291"/>
      <c r="F5" s="291"/>
      <c r="G5" s="291"/>
      <c r="H5" s="291"/>
      <c r="I5" s="291"/>
      <c r="J5" s="291"/>
    </row>
    <row r="6" spans="1:10" x14ac:dyDescent="0.2">
      <c r="A6" s="291" t="s">
        <v>74</v>
      </c>
      <c r="B6" s="291"/>
      <c r="C6" s="291"/>
      <c r="D6" s="291"/>
      <c r="E6" s="291"/>
      <c r="F6" s="291"/>
      <c r="G6" s="291"/>
      <c r="H6" s="291"/>
      <c r="I6" s="291"/>
      <c r="J6" s="291"/>
    </row>
    <row r="7" spans="1:10" ht="18" x14ac:dyDescent="0.25">
      <c r="A7" s="82"/>
      <c r="B7" s="4"/>
      <c r="C7" s="4"/>
      <c r="D7" s="4"/>
      <c r="E7" s="4"/>
      <c r="F7" s="4"/>
      <c r="G7" s="4"/>
      <c r="H7" s="4"/>
      <c r="I7" s="4"/>
      <c r="J7" s="4"/>
    </row>
    <row r="8" spans="1:10" ht="62.25" customHeight="1" x14ac:dyDescent="0.2">
      <c r="A8" s="331" t="s">
        <v>1</v>
      </c>
      <c r="B8" s="331" t="s">
        <v>102</v>
      </c>
      <c r="C8" s="290" t="s">
        <v>44</v>
      </c>
      <c r="D8" s="290"/>
      <c r="E8" s="290"/>
      <c r="F8" s="290"/>
      <c r="G8" s="290"/>
      <c r="H8" s="290"/>
      <c r="I8" s="290"/>
      <c r="J8" s="329" t="s">
        <v>103</v>
      </c>
    </row>
    <row r="9" spans="1:10" x14ac:dyDescent="0.2">
      <c r="A9" s="332"/>
      <c r="B9" s="332"/>
      <c r="C9" s="159" t="s">
        <v>45</v>
      </c>
      <c r="D9" s="215">
        <v>2025</v>
      </c>
      <c r="E9" s="215">
        <v>2026</v>
      </c>
      <c r="F9" s="215">
        <v>2027</v>
      </c>
      <c r="G9" s="215">
        <v>2028</v>
      </c>
      <c r="H9" s="215">
        <v>2029</v>
      </c>
      <c r="I9" s="215">
        <v>2030</v>
      </c>
      <c r="J9" s="330"/>
    </row>
    <row r="10" spans="1:10" x14ac:dyDescent="0.2">
      <c r="A10" s="159">
        <v>1</v>
      </c>
      <c r="B10" s="159">
        <v>2</v>
      </c>
      <c r="C10" s="159">
        <v>3</v>
      </c>
      <c r="D10" s="159">
        <v>4</v>
      </c>
      <c r="E10" s="159">
        <v>5</v>
      </c>
      <c r="F10" s="159">
        <v>6</v>
      </c>
      <c r="G10" s="159">
        <v>7</v>
      </c>
      <c r="H10" s="159">
        <v>8</v>
      </c>
      <c r="I10" s="159">
        <v>9</v>
      </c>
      <c r="J10" s="159">
        <v>10</v>
      </c>
    </row>
    <row r="11" spans="1:10" ht="45" x14ac:dyDescent="0.2">
      <c r="A11" s="158">
        <v>1</v>
      </c>
      <c r="B11" s="162" t="s">
        <v>76</v>
      </c>
      <c r="C11" s="1">
        <f>C14</f>
        <v>16726.5</v>
      </c>
      <c r="D11" s="1">
        <f t="shared" ref="D11:I11" si="0">D14</f>
        <v>2311.5</v>
      </c>
      <c r="E11" s="1">
        <f t="shared" si="0"/>
        <v>2000.0000000000002</v>
      </c>
      <c r="F11" s="1">
        <f t="shared" si="0"/>
        <v>2000.0000000000002</v>
      </c>
      <c r="G11" s="1">
        <f t="shared" si="0"/>
        <v>2000.0000000000002</v>
      </c>
      <c r="H11" s="1">
        <f t="shared" si="0"/>
        <v>4140</v>
      </c>
      <c r="I11" s="1">
        <f t="shared" si="0"/>
        <v>4275</v>
      </c>
      <c r="J11" s="159" t="s">
        <v>100</v>
      </c>
    </row>
    <row r="12" spans="1:10" hidden="1" x14ac:dyDescent="0.2">
      <c r="A12" s="158"/>
      <c r="B12" s="14" t="s">
        <v>46</v>
      </c>
      <c r="C12" s="1" t="s">
        <v>14</v>
      </c>
      <c r="D12" s="1" t="s">
        <v>14</v>
      </c>
      <c r="E12" s="1" t="s">
        <v>14</v>
      </c>
      <c r="F12" s="1" t="s">
        <v>14</v>
      </c>
      <c r="G12" s="1" t="s">
        <v>14</v>
      </c>
      <c r="H12" s="1" t="s">
        <v>14</v>
      </c>
      <c r="I12" s="1"/>
      <c r="J12" s="159" t="s">
        <v>100</v>
      </c>
    </row>
    <row r="13" spans="1:10" hidden="1" x14ac:dyDescent="0.2">
      <c r="A13" s="158"/>
      <c r="B13" s="14" t="s">
        <v>47</v>
      </c>
      <c r="C13" s="1" t="s">
        <v>14</v>
      </c>
      <c r="D13" s="1" t="s">
        <v>14</v>
      </c>
      <c r="E13" s="1" t="s">
        <v>14</v>
      </c>
      <c r="F13" s="1" t="s">
        <v>14</v>
      </c>
      <c r="G13" s="1" t="s">
        <v>14</v>
      </c>
      <c r="H13" s="1" t="s">
        <v>14</v>
      </c>
      <c r="I13" s="1"/>
      <c r="J13" s="159" t="s">
        <v>100</v>
      </c>
    </row>
    <row r="14" spans="1:10" x14ac:dyDescent="0.2">
      <c r="A14" s="159">
        <v>2</v>
      </c>
      <c r="B14" s="14" t="s">
        <v>48</v>
      </c>
      <c r="C14" s="1">
        <f>C22</f>
        <v>16726.5</v>
      </c>
      <c r="D14" s="1">
        <f t="shared" ref="D14:I14" si="1">D22</f>
        <v>2311.5</v>
      </c>
      <c r="E14" s="1">
        <f t="shared" si="1"/>
        <v>2000.0000000000002</v>
      </c>
      <c r="F14" s="1">
        <f t="shared" si="1"/>
        <v>2000.0000000000002</v>
      </c>
      <c r="G14" s="1">
        <f t="shared" si="1"/>
        <v>2000.0000000000002</v>
      </c>
      <c r="H14" s="1">
        <f t="shared" si="1"/>
        <v>4140</v>
      </c>
      <c r="I14" s="1">
        <f t="shared" si="1"/>
        <v>4275</v>
      </c>
      <c r="J14" s="159" t="s">
        <v>100</v>
      </c>
    </row>
    <row r="15" spans="1:10" hidden="1" x14ac:dyDescent="0.2">
      <c r="A15" s="159"/>
      <c r="B15" s="162" t="s">
        <v>49</v>
      </c>
      <c r="C15" s="1" t="s">
        <v>14</v>
      </c>
      <c r="D15" s="1" t="s">
        <v>14</v>
      </c>
      <c r="E15" s="1" t="s">
        <v>14</v>
      </c>
      <c r="F15" s="1" t="s">
        <v>14</v>
      </c>
      <c r="G15" s="1" t="s">
        <v>14</v>
      </c>
      <c r="H15" s="1" t="s">
        <v>14</v>
      </c>
      <c r="I15" s="1"/>
      <c r="J15" s="159" t="s">
        <v>100</v>
      </c>
    </row>
    <row r="16" spans="1:10" x14ac:dyDescent="0.2">
      <c r="A16" s="159">
        <v>3</v>
      </c>
      <c r="B16" s="293" t="s">
        <v>50</v>
      </c>
      <c r="C16" s="293"/>
      <c r="D16" s="293"/>
      <c r="E16" s="293"/>
      <c r="F16" s="293"/>
      <c r="G16" s="293"/>
      <c r="H16" s="293"/>
      <c r="I16" s="293"/>
      <c r="J16" s="293"/>
    </row>
    <row r="17" spans="1:10" x14ac:dyDescent="0.2">
      <c r="A17" s="159">
        <v>4</v>
      </c>
      <c r="B17" s="162" t="s">
        <v>54</v>
      </c>
      <c r="C17" s="158">
        <v>0</v>
      </c>
      <c r="D17" s="158">
        <v>0</v>
      </c>
      <c r="E17" s="158">
        <v>0</v>
      </c>
      <c r="F17" s="158">
        <v>0</v>
      </c>
      <c r="G17" s="158">
        <v>0</v>
      </c>
      <c r="H17" s="158">
        <v>0</v>
      </c>
      <c r="I17" s="158">
        <v>0</v>
      </c>
      <c r="J17" s="159" t="s">
        <v>100</v>
      </c>
    </row>
    <row r="18" spans="1:10" x14ac:dyDescent="0.2">
      <c r="A18" s="156">
        <v>5</v>
      </c>
      <c r="B18" s="293" t="s">
        <v>51</v>
      </c>
      <c r="C18" s="293"/>
      <c r="D18" s="293"/>
      <c r="E18" s="293"/>
      <c r="F18" s="293"/>
      <c r="G18" s="293"/>
      <c r="H18" s="293"/>
      <c r="I18" s="293"/>
      <c r="J18" s="293"/>
    </row>
    <row r="19" spans="1:10" x14ac:dyDescent="0.2">
      <c r="A19" s="159">
        <v>6</v>
      </c>
      <c r="B19" s="14" t="s">
        <v>56</v>
      </c>
      <c r="C19" s="1">
        <f t="shared" ref="C19:C30" si="2">SUM(D19:I19)</f>
        <v>16726.5</v>
      </c>
      <c r="D19" s="1">
        <f t="shared" ref="D19:G19" si="3">D22</f>
        <v>2311.5</v>
      </c>
      <c r="E19" s="1">
        <f t="shared" si="3"/>
        <v>2000.0000000000002</v>
      </c>
      <c r="F19" s="1">
        <f t="shared" si="3"/>
        <v>2000.0000000000002</v>
      </c>
      <c r="G19" s="1">
        <f t="shared" si="3"/>
        <v>2000.0000000000002</v>
      </c>
      <c r="H19" s="1">
        <f>H22</f>
        <v>4140</v>
      </c>
      <c r="I19" s="1">
        <f t="shared" ref="I19" si="4">I22</f>
        <v>4275</v>
      </c>
      <c r="J19" s="159" t="s">
        <v>100</v>
      </c>
    </row>
    <row r="20" spans="1:10" hidden="1" x14ac:dyDescent="0.2">
      <c r="A20" s="159"/>
      <c r="B20" s="14" t="s">
        <v>46</v>
      </c>
      <c r="C20" s="1">
        <f t="shared" si="2"/>
        <v>0</v>
      </c>
      <c r="D20" s="1" t="s">
        <v>14</v>
      </c>
      <c r="E20" s="1" t="s">
        <v>14</v>
      </c>
      <c r="F20" s="1" t="s">
        <v>14</v>
      </c>
      <c r="G20" s="1" t="s">
        <v>14</v>
      </c>
      <c r="H20" s="1" t="s">
        <v>14</v>
      </c>
      <c r="I20" s="1"/>
      <c r="J20" s="159" t="s">
        <v>100</v>
      </c>
    </row>
    <row r="21" spans="1:10" hidden="1" x14ac:dyDescent="0.2">
      <c r="A21" s="159"/>
      <c r="B21" s="14" t="s">
        <v>47</v>
      </c>
      <c r="C21" s="1">
        <f t="shared" si="2"/>
        <v>0</v>
      </c>
      <c r="D21" s="1" t="s">
        <v>14</v>
      </c>
      <c r="E21" s="1" t="s">
        <v>14</v>
      </c>
      <c r="F21" s="1" t="s">
        <v>14</v>
      </c>
      <c r="G21" s="1" t="s">
        <v>14</v>
      </c>
      <c r="H21" s="1" t="s">
        <v>14</v>
      </c>
      <c r="I21" s="1"/>
      <c r="J21" s="159" t="s">
        <v>100</v>
      </c>
    </row>
    <row r="22" spans="1:10" x14ac:dyDescent="0.2">
      <c r="A22" s="159">
        <v>7</v>
      </c>
      <c r="B22" s="14" t="s">
        <v>48</v>
      </c>
      <c r="C22" s="1">
        <f t="shared" si="2"/>
        <v>16726.5</v>
      </c>
      <c r="D22" s="78">
        <f t="shared" ref="D22:I22" si="5">SUM(D24:D30)</f>
        <v>2311.5</v>
      </c>
      <c r="E22" s="78">
        <f t="shared" si="5"/>
        <v>2000.0000000000002</v>
      </c>
      <c r="F22" s="78">
        <f t="shared" si="5"/>
        <v>2000.0000000000002</v>
      </c>
      <c r="G22" s="78">
        <f t="shared" si="5"/>
        <v>2000.0000000000002</v>
      </c>
      <c r="H22" s="78">
        <f t="shared" si="5"/>
        <v>4140</v>
      </c>
      <c r="I22" s="78">
        <f t="shared" si="5"/>
        <v>4275</v>
      </c>
      <c r="J22" s="159" t="s">
        <v>100</v>
      </c>
    </row>
    <row r="23" spans="1:10" hidden="1" x14ac:dyDescent="0.2">
      <c r="A23" s="159"/>
      <c r="B23" s="162" t="s">
        <v>49</v>
      </c>
      <c r="C23" s="1">
        <f t="shared" si="2"/>
        <v>0</v>
      </c>
      <c r="D23" s="1" t="s">
        <v>14</v>
      </c>
      <c r="E23" s="1" t="s">
        <v>14</v>
      </c>
      <c r="F23" s="1" t="s">
        <v>14</v>
      </c>
      <c r="G23" s="1" t="s">
        <v>14</v>
      </c>
      <c r="H23" s="1" t="s">
        <v>14</v>
      </c>
      <c r="I23" s="1"/>
      <c r="J23" s="159" t="s">
        <v>100</v>
      </c>
    </row>
    <row r="24" spans="1:10" ht="32.25" customHeight="1" x14ac:dyDescent="0.2">
      <c r="A24" s="158">
        <v>8</v>
      </c>
      <c r="B24" s="162" t="s">
        <v>21</v>
      </c>
      <c r="C24" s="2">
        <f t="shared" si="2"/>
        <v>333.7</v>
      </c>
      <c r="D24" s="2">
        <v>45.9</v>
      </c>
      <c r="E24" s="2">
        <v>47.6</v>
      </c>
      <c r="F24" s="2">
        <v>47.6</v>
      </c>
      <c r="G24" s="2">
        <v>47.6</v>
      </c>
      <c r="H24" s="2">
        <v>70</v>
      </c>
      <c r="I24" s="2">
        <v>75</v>
      </c>
      <c r="J24" s="156">
        <v>1</v>
      </c>
    </row>
    <row r="25" spans="1:10" ht="30.75" customHeight="1" x14ac:dyDescent="0.2">
      <c r="A25" s="158">
        <v>9</v>
      </c>
      <c r="B25" s="162" t="s">
        <v>116</v>
      </c>
      <c r="C25" s="2">
        <f t="shared" si="2"/>
        <v>1850</v>
      </c>
      <c r="D25" s="2">
        <v>0</v>
      </c>
      <c r="E25" s="2">
        <v>0</v>
      </c>
      <c r="F25" s="2">
        <v>0</v>
      </c>
      <c r="G25" s="2">
        <v>0</v>
      </c>
      <c r="H25" s="2">
        <v>900</v>
      </c>
      <c r="I25" s="2">
        <v>950</v>
      </c>
      <c r="J25" s="156">
        <v>2</v>
      </c>
    </row>
    <row r="26" spans="1:10" ht="30" x14ac:dyDescent="0.2">
      <c r="A26" s="158">
        <v>10</v>
      </c>
      <c r="B26" s="162" t="s">
        <v>72</v>
      </c>
      <c r="C26" s="2">
        <f t="shared" si="2"/>
        <v>1616.3000000000002</v>
      </c>
      <c r="D26" s="2">
        <v>203</v>
      </c>
      <c r="E26" s="2">
        <v>211.1</v>
      </c>
      <c r="F26" s="2">
        <v>211.1</v>
      </c>
      <c r="G26" s="2">
        <v>211.1</v>
      </c>
      <c r="H26" s="2">
        <v>380</v>
      </c>
      <c r="I26" s="2">
        <v>400</v>
      </c>
      <c r="J26" s="156">
        <v>3</v>
      </c>
    </row>
    <row r="27" spans="1:10" ht="45" x14ac:dyDescent="0.2">
      <c r="A27" s="158">
        <v>11</v>
      </c>
      <c r="B27" s="162" t="s">
        <v>23</v>
      </c>
      <c r="C27" s="2">
        <f t="shared" si="2"/>
        <v>10627.8</v>
      </c>
      <c r="D27" s="2">
        <v>1785.8</v>
      </c>
      <c r="E27" s="2">
        <f>2000-E24-E26-E29-E30</f>
        <v>1464.0000000000002</v>
      </c>
      <c r="F27" s="2">
        <f>2000-F24-F26-F29-F30</f>
        <v>1464.0000000000002</v>
      </c>
      <c r="G27" s="2">
        <f>2000-G24-G26-G29-G30</f>
        <v>1464.0000000000002</v>
      </c>
      <c r="H27" s="2">
        <v>2200</v>
      </c>
      <c r="I27" s="2">
        <v>2250</v>
      </c>
      <c r="J27" s="156">
        <v>4</v>
      </c>
    </row>
    <row r="28" spans="1:10" ht="20.25" customHeight="1" x14ac:dyDescent="0.2">
      <c r="A28" s="158">
        <v>12</v>
      </c>
      <c r="B28" s="83" t="s">
        <v>75</v>
      </c>
      <c r="C28" s="2">
        <f t="shared" si="2"/>
        <v>690</v>
      </c>
      <c r="D28" s="2">
        <v>0</v>
      </c>
      <c r="E28" s="2">
        <v>0</v>
      </c>
      <c r="F28" s="2">
        <v>0</v>
      </c>
      <c r="G28" s="2">
        <v>0</v>
      </c>
      <c r="H28" s="2">
        <v>340</v>
      </c>
      <c r="I28" s="2">
        <v>350</v>
      </c>
      <c r="J28" s="158">
        <v>5</v>
      </c>
    </row>
    <row r="29" spans="1:10" ht="30" x14ac:dyDescent="0.2">
      <c r="A29" s="158">
        <v>13</v>
      </c>
      <c r="B29" s="162" t="s">
        <v>25</v>
      </c>
      <c r="C29" s="2">
        <f t="shared" si="2"/>
        <v>606.20000000000005</v>
      </c>
      <c r="D29" s="2">
        <v>74.3</v>
      </c>
      <c r="E29" s="2">
        <v>77.3</v>
      </c>
      <c r="F29" s="2">
        <v>77.3</v>
      </c>
      <c r="G29" s="2">
        <v>77.3</v>
      </c>
      <c r="H29" s="2">
        <v>150</v>
      </c>
      <c r="I29" s="2">
        <v>150</v>
      </c>
      <c r="J29" s="156">
        <v>6</v>
      </c>
    </row>
    <row r="30" spans="1:10" ht="30" x14ac:dyDescent="0.2">
      <c r="A30" s="161">
        <v>14</v>
      </c>
      <c r="B30" s="162" t="s">
        <v>192</v>
      </c>
      <c r="C30" s="2">
        <f t="shared" si="2"/>
        <v>1002.5</v>
      </c>
      <c r="D30" s="84">
        <v>202.5</v>
      </c>
      <c r="E30" s="84">
        <v>200</v>
      </c>
      <c r="F30" s="84">
        <v>200</v>
      </c>
      <c r="G30" s="84">
        <v>200</v>
      </c>
      <c r="H30" s="84">
        <v>100</v>
      </c>
      <c r="I30" s="84">
        <v>100</v>
      </c>
      <c r="J30" s="211">
        <v>7</v>
      </c>
    </row>
  </sheetData>
  <mergeCells count="11">
    <mergeCell ref="F2:J2"/>
    <mergeCell ref="F3:J3"/>
    <mergeCell ref="F1:J1"/>
    <mergeCell ref="B18:J18"/>
    <mergeCell ref="B16:J16"/>
    <mergeCell ref="A5:J5"/>
    <mergeCell ref="A6:J6"/>
    <mergeCell ref="B8:B9"/>
    <mergeCell ref="A8:A9"/>
    <mergeCell ref="J8:J9"/>
    <mergeCell ref="C8:I8"/>
  </mergeCells>
  <pageMargins left="0.70866141732283472" right="0.31496062992125984" top="0.55118110236220474" bottom="0.35433070866141736" header="0.31496062992125984" footer="0.31496062992125984"/>
  <pageSetup paperSize="9" scale="9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view="pageBreakPreview" zoomScaleNormal="90" zoomScaleSheetLayoutView="100" workbookViewId="0">
      <selection activeCell="D2" sqref="D2:J2"/>
    </sheetView>
  </sheetViews>
  <sheetFormatPr defaultRowHeight="15" x14ac:dyDescent="0.2"/>
  <cols>
    <col min="1" max="1" width="7.5703125" style="6" customWidth="1"/>
    <col min="2" max="2" width="57.140625" style="6" customWidth="1"/>
    <col min="3" max="9" width="9.140625" style="6"/>
    <col min="10" max="10" width="11.5703125" style="6" customWidth="1"/>
    <col min="11" max="16384" width="9.140625" style="6"/>
  </cols>
  <sheetData>
    <row r="1" spans="1:10" ht="34.5" customHeight="1" x14ac:dyDescent="0.2">
      <c r="D1" s="289" t="s">
        <v>349</v>
      </c>
      <c r="E1" s="289"/>
      <c r="F1" s="289"/>
      <c r="G1" s="289"/>
      <c r="H1" s="289"/>
      <c r="I1" s="289"/>
      <c r="J1" s="289"/>
    </row>
    <row r="2" spans="1:10" ht="28.5" customHeight="1" x14ac:dyDescent="0.2">
      <c r="D2" s="288" t="s">
        <v>0</v>
      </c>
      <c r="E2" s="288"/>
      <c r="F2" s="288"/>
      <c r="G2" s="288"/>
      <c r="H2" s="288"/>
      <c r="I2" s="288"/>
      <c r="J2" s="288"/>
    </row>
    <row r="3" spans="1:10" ht="30" customHeight="1" x14ac:dyDescent="0.2">
      <c r="D3" s="287" t="s">
        <v>77</v>
      </c>
      <c r="E3" s="287"/>
      <c r="F3" s="287"/>
      <c r="G3" s="287"/>
      <c r="H3" s="287"/>
      <c r="I3" s="287"/>
      <c r="J3" s="287"/>
    </row>
    <row r="4" spans="1:10" x14ac:dyDescent="0.2">
      <c r="A4" s="80"/>
    </row>
    <row r="5" spans="1:10" x14ac:dyDescent="0.2">
      <c r="A5" s="291" t="s">
        <v>78</v>
      </c>
      <c r="B5" s="291"/>
      <c r="C5" s="291"/>
      <c r="D5" s="291"/>
      <c r="E5" s="291"/>
      <c r="F5" s="291"/>
      <c r="G5" s="291"/>
      <c r="H5" s="291"/>
      <c r="I5" s="291"/>
      <c r="J5" s="291"/>
    </row>
    <row r="6" spans="1:10" x14ac:dyDescent="0.2">
      <c r="A6" s="291" t="s">
        <v>79</v>
      </c>
      <c r="B6" s="291"/>
      <c r="C6" s="291"/>
      <c r="D6" s="291"/>
      <c r="E6" s="291"/>
      <c r="F6" s="291"/>
      <c r="G6" s="291"/>
      <c r="H6" s="291"/>
      <c r="I6" s="291"/>
      <c r="J6" s="291"/>
    </row>
    <row r="7" spans="1:10" x14ac:dyDescent="0.2">
      <c r="A7" s="24"/>
      <c r="B7" s="4"/>
      <c r="C7" s="4"/>
      <c r="D7" s="4"/>
      <c r="E7" s="4"/>
      <c r="F7" s="4"/>
      <c r="G7" s="4"/>
      <c r="H7" s="4"/>
      <c r="I7" s="4"/>
    </row>
    <row r="8" spans="1:10" ht="46.5" customHeight="1" x14ac:dyDescent="0.2">
      <c r="A8" s="331" t="s">
        <v>1</v>
      </c>
      <c r="B8" s="331" t="s">
        <v>101</v>
      </c>
      <c r="C8" s="331" t="s">
        <v>202</v>
      </c>
      <c r="D8" s="323" t="s">
        <v>2</v>
      </c>
      <c r="E8" s="324"/>
      <c r="F8" s="324"/>
      <c r="G8" s="324"/>
      <c r="H8" s="324"/>
      <c r="I8" s="324"/>
      <c r="J8" s="293" t="s">
        <v>3</v>
      </c>
    </row>
    <row r="9" spans="1:10" x14ac:dyDescent="0.2">
      <c r="A9" s="332"/>
      <c r="B9" s="332"/>
      <c r="C9" s="332"/>
      <c r="D9" s="214">
        <v>2025</v>
      </c>
      <c r="E9" s="214">
        <v>2026</v>
      </c>
      <c r="F9" s="214">
        <v>2027</v>
      </c>
      <c r="G9" s="214">
        <v>2028</v>
      </c>
      <c r="H9" s="214">
        <v>2029</v>
      </c>
      <c r="I9" s="214">
        <v>2030</v>
      </c>
      <c r="J9" s="293"/>
    </row>
    <row r="10" spans="1:10" x14ac:dyDescent="0.2">
      <c r="A10" s="85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</row>
    <row r="11" spans="1:10" ht="16.5" customHeight="1" x14ac:dyDescent="0.2">
      <c r="A11" s="86">
        <v>1</v>
      </c>
      <c r="B11" s="322" t="s">
        <v>297</v>
      </c>
      <c r="C11" s="322"/>
      <c r="D11" s="322"/>
      <c r="E11" s="322"/>
      <c r="F11" s="322"/>
      <c r="G11" s="322"/>
      <c r="H11" s="322"/>
      <c r="I11" s="322"/>
      <c r="J11" s="322"/>
    </row>
    <row r="12" spans="1:10" ht="16.5" customHeight="1" x14ac:dyDescent="0.2">
      <c r="A12" s="86">
        <v>2</v>
      </c>
      <c r="B12" s="322" t="s">
        <v>130</v>
      </c>
      <c r="C12" s="322"/>
      <c r="D12" s="322"/>
      <c r="E12" s="322"/>
      <c r="F12" s="322"/>
      <c r="G12" s="322"/>
      <c r="H12" s="322"/>
      <c r="I12" s="322"/>
      <c r="J12" s="322"/>
    </row>
    <row r="13" spans="1:10" ht="15.75" customHeight="1" x14ac:dyDescent="0.2">
      <c r="A13" s="349">
        <v>3</v>
      </c>
      <c r="B13" s="87" t="s">
        <v>4</v>
      </c>
      <c r="C13" s="290" t="s">
        <v>122</v>
      </c>
      <c r="D13" s="353">
        <v>307.2</v>
      </c>
      <c r="E13" s="353">
        <v>307.2</v>
      </c>
      <c r="F13" s="353">
        <v>307.2</v>
      </c>
      <c r="G13" s="353">
        <v>307.2</v>
      </c>
      <c r="H13" s="353">
        <v>307.2</v>
      </c>
      <c r="I13" s="353">
        <v>307.2</v>
      </c>
      <c r="J13" s="331" t="s">
        <v>139</v>
      </c>
    </row>
    <row r="14" spans="1:10" s="88" customFormat="1" x14ac:dyDescent="0.2">
      <c r="A14" s="350"/>
      <c r="B14" s="177" t="s">
        <v>27</v>
      </c>
      <c r="C14" s="290"/>
      <c r="D14" s="354"/>
      <c r="E14" s="354"/>
      <c r="F14" s="354"/>
      <c r="G14" s="354"/>
      <c r="H14" s="354"/>
      <c r="I14" s="354"/>
      <c r="J14" s="356"/>
    </row>
    <row r="15" spans="1:10" s="88" customFormat="1" ht="15" customHeight="1" x14ac:dyDescent="0.2">
      <c r="A15" s="307">
        <v>4</v>
      </c>
      <c r="B15" s="58" t="s">
        <v>5</v>
      </c>
      <c r="C15" s="331" t="s">
        <v>80</v>
      </c>
      <c r="D15" s="351">
        <v>15</v>
      </c>
      <c r="E15" s="351">
        <v>15</v>
      </c>
      <c r="F15" s="351">
        <v>15</v>
      </c>
      <c r="G15" s="351">
        <v>15</v>
      </c>
      <c r="H15" s="351">
        <v>15</v>
      </c>
      <c r="I15" s="351">
        <v>15</v>
      </c>
      <c r="J15" s="356"/>
    </row>
    <row r="16" spans="1:10" s="88" customFormat="1" x14ac:dyDescent="0.2">
      <c r="A16" s="309"/>
      <c r="B16" s="69" t="s">
        <v>123</v>
      </c>
      <c r="C16" s="332"/>
      <c r="D16" s="352"/>
      <c r="E16" s="352"/>
      <c r="F16" s="352"/>
      <c r="G16" s="352"/>
      <c r="H16" s="352"/>
      <c r="I16" s="352"/>
      <c r="J16" s="356"/>
    </row>
    <row r="17" spans="1:10" s="88" customFormat="1" ht="15.75" customHeight="1" x14ac:dyDescent="0.2">
      <c r="A17" s="307" t="s">
        <v>230</v>
      </c>
      <c r="B17" s="58" t="s">
        <v>6</v>
      </c>
      <c r="C17" s="331" t="s">
        <v>22</v>
      </c>
      <c r="D17" s="351">
        <v>225</v>
      </c>
      <c r="E17" s="351">
        <v>156.6</v>
      </c>
      <c r="F17" s="351">
        <v>156.6</v>
      </c>
      <c r="G17" s="351">
        <v>156.6</v>
      </c>
      <c r="H17" s="351">
        <v>156.6</v>
      </c>
      <c r="I17" s="351">
        <v>156.6</v>
      </c>
      <c r="J17" s="356"/>
    </row>
    <row r="18" spans="1:10" s="88" customFormat="1" x14ac:dyDescent="0.2">
      <c r="A18" s="309"/>
      <c r="B18" s="69" t="s">
        <v>124</v>
      </c>
      <c r="C18" s="332"/>
      <c r="D18" s="352"/>
      <c r="E18" s="352"/>
      <c r="F18" s="352"/>
      <c r="G18" s="352"/>
      <c r="H18" s="352"/>
      <c r="I18" s="352"/>
      <c r="J18" s="356"/>
    </row>
    <row r="19" spans="1:10" s="88" customFormat="1" ht="15.75" customHeight="1" x14ac:dyDescent="0.2">
      <c r="A19" s="307">
        <v>6</v>
      </c>
      <c r="B19" s="58" t="s">
        <v>15</v>
      </c>
      <c r="C19" s="331" t="s">
        <v>13</v>
      </c>
      <c r="D19" s="351" t="s">
        <v>14</v>
      </c>
      <c r="E19" s="351" t="s">
        <v>14</v>
      </c>
      <c r="F19" s="351" t="s">
        <v>14</v>
      </c>
      <c r="G19" s="351" t="s">
        <v>14</v>
      </c>
      <c r="H19" s="351">
        <v>500</v>
      </c>
      <c r="I19" s="351">
        <v>500</v>
      </c>
      <c r="J19" s="356"/>
    </row>
    <row r="20" spans="1:10" s="88" customFormat="1" x14ac:dyDescent="0.2">
      <c r="A20" s="309"/>
      <c r="B20" s="69" t="s">
        <v>125</v>
      </c>
      <c r="C20" s="332"/>
      <c r="D20" s="352"/>
      <c r="E20" s="352"/>
      <c r="F20" s="352"/>
      <c r="G20" s="352"/>
      <c r="H20" s="352"/>
      <c r="I20" s="352"/>
      <c r="J20" s="356"/>
    </row>
    <row r="21" spans="1:10" s="88" customFormat="1" ht="15.75" customHeight="1" x14ac:dyDescent="0.2">
      <c r="A21" s="307" t="s">
        <v>235</v>
      </c>
      <c r="B21" s="58" t="s">
        <v>19</v>
      </c>
      <c r="C21" s="331" t="s">
        <v>13</v>
      </c>
      <c r="D21" s="351">
        <v>26</v>
      </c>
      <c r="E21" s="351">
        <v>26</v>
      </c>
      <c r="F21" s="351">
        <v>26</v>
      </c>
      <c r="G21" s="351">
        <v>26</v>
      </c>
      <c r="H21" s="351">
        <v>26</v>
      </c>
      <c r="I21" s="351">
        <v>26</v>
      </c>
      <c r="J21" s="356"/>
    </row>
    <row r="22" spans="1:10" s="88" customFormat="1" ht="30" x14ac:dyDescent="0.2">
      <c r="A22" s="309"/>
      <c r="B22" s="69" t="s">
        <v>126</v>
      </c>
      <c r="C22" s="332"/>
      <c r="D22" s="352"/>
      <c r="E22" s="352"/>
      <c r="F22" s="352"/>
      <c r="G22" s="352"/>
      <c r="H22" s="352"/>
      <c r="I22" s="352"/>
      <c r="J22" s="356"/>
    </row>
    <row r="23" spans="1:10" s="88" customFormat="1" ht="15.75" customHeight="1" x14ac:dyDescent="0.2">
      <c r="A23" s="307">
        <v>8</v>
      </c>
      <c r="B23" s="58" t="s">
        <v>24</v>
      </c>
      <c r="C23" s="331" t="s">
        <v>127</v>
      </c>
      <c r="D23" s="351">
        <v>1</v>
      </c>
      <c r="E23" s="351">
        <v>1</v>
      </c>
      <c r="F23" s="351">
        <v>1</v>
      </c>
      <c r="G23" s="351">
        <v>1</v>
      </c>
      <c r="H23" s="351">
        <v>1</v>
      </c>
      <c r="I23" s="351">
        <v>1</v>
      </c>
      <c r="J23" s="356"/>
    </row>
    <row r="24" spans="1:10" s="88" customFormat="1" ht="30" x14ac:dyDescent="0.2">
      <c r="A24" s="309"/>
      <c r="B24" s="69" t="s">
        <v>28</v>
      </c>
      <c r="C24" s="332"/>
      <c r="D24" s="352"/>
      <c r="E24" s="352"/>
      <c r="F24" s="352"/>
      <c r="G24" s="352"/>
      <c r="H24" s="352"/>
      <c r="I24" s="352"/>
      <c r="J24" s="356"/>
    </row>
    <row r="25" spans="1:10" s="88" customFormat="1" ht="15.75" customHeight="1" x14ac:dyDescent="0.2">
      <c r="A25" s="331" t="s">
        <v>236</v>
      </c>
      <c r="B25" s="58" t="s">
        <v>26</v>
      </c>
      <c r="C25" s="331" t="s">
        <v>16</v>
      </c>
      <c r="D25" s="351">
        <v>100</v>
      </c>
      <c r="E25" s="351">
        <v>100</v>
      </c>
      <c r="F25" s="351">
        <v>100</v>
      </c>
      <c r="G25" s="351">
        <v>100</v>
      </c>
      <c r="H25" s="351">
        <v>100</v>
      </c>
      <c r="I25" s="351">
        <v>100</v>
      </c>
      <c r="J25" s="356"/>
    </row>
    <row r="26" spans="1:10" s="88" customFormat="1" x14ac:dyDescent="0.2">
      <c r="A26" s="332"/>
      <c r="B26" s="69" t="s">
        <v>128</v>
      </c>
      <c r="C26" s="332"/>
      <c r="D26" s="352"/>
      <c r="E26" s="352"/>
      <c r="F26" s="352"/>
      <c r="G26" s="352"/>
      <c r="H26" s="352"/>
      <c r="I26" s="352"/>
      <c r="J26" s="356"/>
    </row>
    <row r="27" spans="1:10" s="88" customFormat="1" ht="15.75" customHeight="1" x14ac:dyDescent="0.2">
      <c r="A27" s="307">
        <v>10</v>
      </c>
      <c r="B27" s="58" t="s">
        <v>117</v>
      </c>
      <c r="C27" s="331" t="s">
        <v>13</v>
      </c>
      <c r="D27" s="351">
        <v>109</v>
      </c>
      <c r="E27" s="351">
        <v>109</v>
      </c>
      <c r="F27" s="351">
        <v>109</v>
      </c>
      <c r="G27" s="351">
        <v>109</v>
      </c>
      <c r="H27" s="351">
        <v>109</v>
      </c>
      <c r="I27" s="351">
        <v>109</v>
      </c>
      <c r="J27" s="356"/>
    </row>
    <row r="28" spans="1:10" s="88" customFormat="1" ht="30" x14ac:dyDescent="0.2">
      <c r="A28" s="309"/>
      <c r="B28" s="69" t="s">
        <v>265</v>
      </c>
      <c r="C28" s="332"/>
      <c r="D28" s="352"/>
      <c r="E28" s="352"/>
      <c r="F28" s="352"/>
      <c r="G28" s="352"/>
      <c r="H28" s="352"/>
      <c r="I28" s="352"/>
      <c r="J28" s="356"/>
    </row>
    <row r="29" spans="1:10" s="88" customFormat="1" ht="15.75" customHeight="1" x14ac:dyDescent="0.2">
      <c r="A29" s="307">
        <v>11</v>
      </c>
      <c r="B29" s="58" t="s">
        <v>232</v>
      </c>
      <c r="C29" s="331" t="s">
        <v>13</v>
      </c>
      <c r="D29" s="351">
        <v>29</v>
      </c>
      <c r="E29" s="351">
        <v>24</v>
      </c>
      <c r="F29" s="351">
        <v>6</v>
      </c>
      <c r="G29" s="351">
        <v>6</v>
      </c>
      <c r="H29" s="351">
        <v>24</v>
      </c>
      <c r="I29" s="351">
        <v>24</v>
      </c>
      <c r="J29" s="356"/>
    </row>
    <row r="30" spans="1:10" s="88" customFormat="1" x14ac:dyDescent="0.2">
      <c r="A30" s="309"/>
      <c r="B30" s="69" t="s">
        <v>29</v>
      </c>
      <c r="C30" s="332"/>
      <c r="D30" s="352"/>
      <c r="E30" s="352"/>
      <c r="F30" s="352"/>
      <c r="G30" s="352"/>
      <c r="H30" s="352"/>
      <c r="I30" s="352"/>
      <c r="J30" s="356"/>
    </row>
    <row r="31" spans="1:10" s="88" customFormat="1" ht="15.75" customHeight="1" x14ac:dyDescent="0.2">
      <c r="A31" s="307">
        <v>12</v>
      </c>
      <c r="B31" s="58" t="s">
        <v>233</v>
      </c>
      <c r="C31" s="357"/>
      <c r="D31" s="358"/>
      <c r="E31" s="358"/>
      <c r="F31" s="358"/>
      <c r="G31" s="358"/>
      <c r="H31" s="358"/>
      <c r="I31" s="358"/>
      <c r="J31" s="356"/>
    </row>
    <row r="32" spans="1:10" s="88" customFormat="1" ht="15.75" customHeight="1" x14ac:dyDescent="0.2">
      <c r="A32" s="308"/>
      <c r="B32" s="69" t="s">
        <v>249</v>
      </c>
      <c r="C32" s="359"/>
      <c r="D32" s="360"/>
      <c r="E32" s="360"/>
      <c r="F32" s="360"/>
      <c r="G32" s="360"/>
      <c r="H32" s="360"/>
      <c r="I32" s="360"/>
      <c r="J32" s="356"/>
    </row>
    <row r="33" spans="1:10" s="88" customFormat="1" x14ac:dyDescent="0.2">
      <c r="A33" s="309"/>
      <c r="B33" s="69" t="s">
        <v>250</v>
      </c>
      <c r="C33" s="199" t="s">
        <v>13</v>
      </c>
      <c r="D33" s="200">
        <v>1</v>
      </c>
      <c r="E33" s="200" t="s">
        <v>14</v>
      </c>
      <c r="F33" s="200" t="s">
        <v>14</v>
      </c>
      <c r="G33" s="200" t="s">
        <v>14</v>
      </c>
      <c r="H33" s="200" t="s">
        <v>14</v>
      </c>
      <c r="I33" s="200" t="s">
        <v>14</v>
      </c>
      <c r="J33" s="356"/>
    </row>
    <row r="34" spans="1:10" s="88" customFormat="1" ht="30" x14ac:dyDescent="0.2">
      <c r="A34" s="218">
        <v>13</v>
      </c>
      <c r="B34" s="69" t="s">
        <v>263</v>
      </c>
      <c r="C34" s="219" t="s">
        <v>121</v>
      </c>
      <c r="D34" s="223" t="s">
        <v>14</v>
      </c>
      <c r="E34" s="223" t="s">
        <v>14</v>
      </c>
      <c r="F34" s="223" t="s">
        <v>14</v>
      </c>
      <c r="G34" s="223" t="s">
        <v>14</v>
      </c>
      <c r="H34" s="223" t="s">
        <v>14</v>
      </c>
      <c r="I34" s="223" t="s">
        <v>14</v>
      </c>
      <c r="J34" s="356"/>
    </row>
    <row r="35" spans="1:10" s="88" customFormat="1" x14ac:dyDescent="0.2">
      <c r="A35" s="307">
        <v>14</v>
      </c>
      <c r="B35" s="58" t="s">
        <v>234</v>
      </c>
      <c r="C35" s="331" t="s">
        <v>121</v>
      </c>
      <c r="D35" s="331" t="s">
        <v>14</v>
      </c>
      <c r="E35" s="331">
        <v>1</v>
      </c>
      <c r="F35" s="331" t="s">
        <v>14</v>
      </c>
      <c r="G35" s="331" t="s">
        <v>14</v>
      </c>
      <c r="H35" s="331" t="s">
        <v>14</v>
      </c>
      <c r="I35" s="331" t="s">
        <v>14</v>
      </c>
      <c r="J35" s="356"/>
    </row>
    <row r="36" spans="1:10" s="88" customFormat="1" ht="30" x14ac:dyDescent="0.2">
      <c r="A36" s="309"/>
      <c r="B36" s="69" t="s">
        <v>340</v>
      </c>
      <c r="C36" s="332"/>
      <c r="D36" s="332"/>
      <c r="E36" s="332"/>
      <c r="F36" s="332"/>
      <c r="G36" s="332"/>
      <c r="H36" s="332"/>
      <c r="I36" s="332"/>
      <c r="J36" s="332"/>
    </row>
    <row r="37" spans="1:10" s="88" customFormat="1" ht="30.75" customHeight="1" x14ac:dyDescent="0.2">
      <c r="A37" s="209">
        <v>15</v>
      </c>
      <c r="B37" s="322" t="s">
        <v>264</v>
      </c>
      <c r="C37" s="322"/>
      <c r="D37" s="322"/>
      <c r="E37" s="322"/>
      <c r="F37" s="322"/>
      <c r="G37" s="322"/>
      <c r="H37" s="322"/>
      <c r="I37" s="322"/>
      <c r="J37" s="322"/>
    </row>
    <row r="38" spans="1:10" s="88" customFormat="1" x14ac:dyDescent="0.2">
      <c r="A38" s="293">
        <v>16</v>
      </c>
      <c r="B38" s="58" t="s">
        <v>341</v>
      </c>
      <c r="C38" s="290" t="s">
        <v>22</v>
      </c>
      <c r="D38" s="355">
        <v>36</v>
      </c>
      <c r="E38" s="355">
        <v>36</v>
      </c>
      <c r="F38" s="355">
        <v>36</v>
      </c>
      <c r="G38" s="355">
        <v>36</v>
      </c>
      <c r="H38" s="355">
        <v>36</v>
      </c>
      <c r="I38" s="355">
        <v>36</v>
      </c>
      <c r="J38" s="290" t="s">
        <v>139</v>
      </c>
    </row>
    <row r="39" spans="1:10" s="88" customFormat="1" ht="36.75" customHeight="1" x14ac:dyDescent="0.2">
      <c r="A39" s="293"/>
      <c r="B39" s="69" t="s">
        <v>256</v>
      </c>
      <c r="C39" s="290"/>
      <c r="D39" s="355"/>
      <c r="E39" s="355"/>
      <c r="F39" s="355"/>
      <c r="G39" s="355"/>
      <c r="H39" s="355"/>
      <c r="I39" s="355"/>
      <c r="J39" s="290"/>
    </row>
    <row r="40" spans="1:10" s="88" customFormat="1" x14ac:dyDescent="0.2">
      <c r="A40" s="88" t="s">
        <v>231</v>
      </c>
      <c r="B40" s="88" t="s">
        <v>129</v>
      </c>
      <c r="J40" s="193"/>
    </row>
    <row r="41" spans="1:10" s="88" customFormat="1" x14ac:dyDescent="0.2">
      <c r="A41" s="6" t="s">
        <v>235</v>
      </c>
      <c r="B41" s="89" t="s">
        <v>178</v>
      </c>
      <c r="C41" s="6"/>
      <c r="D41" s="6"/>
      <c r="E41" s="6"/>
      <c r="F41" s="6"/>
      <c r="G41" s="6"/>
      <c r="H41" s="6"/>
      <c r="I41" s="6"/>
      <c r="J41" s="8"/>
    </row>
    <row r="42" spans="1:10" s="88" customFormat="1" ht="30.75" customHeight="1" x14ac:dyDescent="0.2">
      <c r="A42" s="90" t="s">
        <v>236</v>
      </c>
      <c r="B42" s="347" t="s">
        <v>179</v>
      </c>
      <c r="C42" s="348"/>
      <c r="D42" s="348"/>
      <c r="E42" s="348"/>
      <c r="F42" s="348"/>
      <c r="G42" s="348"/>
      <c r="H42" s="348"/>
      <c r="I42" s="348"/>
      <c r="J42" s="348"/>
    </row>
    <row r="43" spans="1:10" s="88" customFormat="1" x14ac:dyDescent="0.2">
      <c r="A43" s="91"/>
      <c r="B43" s="92"/>
      <c r="C43" s="9"/>
      <c r="D43" s="9"/>
      <c r="E43" s="9"/>
      <c r="F43" s="9"/>
      <c r="G43" s="9"/>
      <c r="H43" s="9"/>
      <c r="I43" s="9"/>
      <c r="J43" s="8"/>
    </row>
    <row r="44" spans="1:10" s="88" customFormat="1" x14ac:dyDescent="0.2">
      <c r="A44" s="91"/>
      <c r="B44" s="92"/>
      <c r="C44" s="9"/>
      <c r="D44" s="9"/>
      <c r="E44" s="9"/>
      <c r="F44" s="9"/>
      <c r="G44" s="9"/>
      <c r="H44" s="9"/>
      <c r="I44" s="9"/>
      <c r="J44" s="8"/>
    </row>
    <row r="45" spans="1:10" s="88" customFormat="1" x14ac:dyDescent="0.2">
      <c r="A45" s="91"/>
      <c r="B45" s="92"/>
      <c r="C45" s="9"/>
      <c r="D45" s="8"/>
      <c r="E45" s="8"/>
      <c r="F45" s="8"/>
      <c r="G45" s="8"/>
      <c r="H45" s="8"/>
      <c r="I45" s="8"/>
      <c r="J45" s="8"/>
    </row>
    <row r="46" spans="1:10" s="88" customFormat="1" ht="32.25" customHeight="1" x14ac:dyDescent="0.2">
      <c r="A46" s="91"/>
      <c r="B46" s="92"/>
      <c r="C46" s="9"/>
      <c r="D46" s="8"/>
      <c r="E46" s="8"/>
      <c r="F46" s="8"/>
      <c r="G46" s="8"/>
      <c r="H46" s="8"/>
      <c r="I46" s="8"/>
      <c r="J46" s="8"/>
    </row>
    <row r="47" spans="1:10" s="88" customFormat="1" x14ac:dyDescent="0.2">
      <c r="A47" s="343"/>
      <c r="B47" s="344"/>
      <c r="C47" s="345"/>
      <c r="D47" s="346"/>
      <c r="E47" s="346"/>
      <c r="F47" s="346"/>
      <c r="G47" s="346"/>
      <c r="H47" s="346"/>
      <c r="I47" s="8"/>
      <c r="J47" s="8"/>
    </row>
    <row r="48" spans="1:10" s="88" customFormat="1" x14ac:dyDescent="0.2">
      <c r="A48" s="343"/>
      <c r="B48" s="344"/>
      <c r="C48" s="345"/>
      <c r="D48" s="346"/>
      <c r="E48" s="346"/>
      <c r="F48" s="346"/>
      <c r="G48" s="346"/>
      <c r="H48" s="346"/>
      <c r="I48" s="8"/>
      <c r="J48" s="8"/>
    </row>
    <row r="49" spans="1:10" s="88" customFormat="1" x14ac:dyDescent="0.2">
      <c r="A49" s="343"/>
      <c r="B49" s="344"/>
      <c r="C49" s="95"/>
      <c r="D49" s="95"/>
      <c r="E49" s="95"/>
      <c r="F49" s="95"/>
      <c r="G49" s="95"/>
      <c r="H49" s="95"/>
      <c r="I49" s="95"/>
      <c r="J49" s="8"/>
    </row>
    <row r="50" spans="1:10" s="88" customFormat="1" x14ac:dyDescent="0.2">
      <c r="A50" s="91"/>
      <c r="B50" s="92"/>
      <c r="C50" s="9"/>
      <c r="D50" s="9"/>
      <c r="E50" s="9"/>
      <c r="F50" s="9"/>
      <c r="G50" s="9"/>
      <c r="H50" s="9"/>
      <c r="I50" s="9"/>
      <c r="J50" s="8"/>
    </row>
    <row r="51" spans="1:10" s="88" customFormat="1" x14ac:dyDescent="0.2">
      <c r="A51" s="91"/>
      <c r="B51" s="92"/>
      <c r="C51" s="9"/>
      <c r="D51" s="9"/>
      <c r="E51" s="9"/>
      <c r="F51" s="9"/>
      <c r="G51" s="9"/>
      <c r="H51" s="9"/>
      <c r="I51" s="9"/>
      <c r="J51" s="8"/>
    </row>
    <row r="52" spans="1:10" s="88" customFormat="1" x14ac:dyDescent="0.2">
      <c r="A52" s="91"/>
      <c r="B52" s="92"/>
      <c r="C52" s="9"/>
      <c r="D52" s="9"/>
      <c r="E52" s="9"/>
      <c r="F52" s="9"/>
      <c r="G52" s="9"/>
      <c r="H52" s="9"/>
      <c r="I52" s="9"/>
      <c r="J52" s="8"/>
    </row>
    <row r="53" spans="1:10" s="88" customFormat="1" x14ac:dyDescent="0.2">
      <c r="A53" s="91"/>
      <c r="B53" s="92"/>
      <c r="C53" s="9"/>
      <c r="D53" s="9"/>
      <c r="E53" s="9"/>
      <c r="F53" s="9"/>
      <c r="G53" s="9"/>
      <c r="H53" s="9"/>
      <c r="I53" s="9"/>
      <c r="J53" s="8"/>
    </row>
    <row r="54" spans="1:10" s="88" customFormat="1" x14ac:dyDescent="0.2">
      <c r="A54" s="91"/>
      <c r="B54" s="92"/>
      <c r="C54" s="9"/>
      <c r="D54" s="9"/>
      <c r="E54" s="9"/>
      <c r="F54" s="9"/>
      <c r="G54" s="9"/>
      <c r="H54" s="9"/>
      <c r="I54" s="9"/>
      <c r="J54" s="8"/>
    </row>
    <row r="55" spans="1:10" s="88" customFormat="1" x14ac:dyDescent="0.2">
      <c r="A55" s="91"/>
      <c r="B55" s="92"/>
      <c r="C55" s="9"/>
      <c r="D55" s="9"/>
      <c r="E55" s="9"/>
      <c r="F55" s="9"/>
      <c r="G55" s="9"/>
      <c r="H55" s="9"/>
      <c r="I55" s="9"/>
      <c r="J55" s="8"/>
    </row>
    <row r="56" spans="1:10" s="88" customFormat="1" x14ac:dyDescent="0.2">
      <c r="A56" s="91"/>
      <c r="B56" s="92"/>
      <c r="C56" s="9"/>
      <c r="D56" s="9"/>
      <c r="E56" s="9"/>
      <c r="F56" s="9"/>
      <c r="G56" s="9"/>
      <c r="H56" s="9"/>
      <c r="I56" s="9"/>
      <c r="J56" s="8"/>
    </row>
    <row r="57" spans="1:10" s="88" customFormat="1" ht="18.75" hidden="1" customHeight="1" x14ac:dyDescent="0.2">
      <c r="A57" s="91"/>
      <c r="B57" s="96"/>
      <c r="C57" s="97"/>
      <c r="D57" s="97"/>
      <c r="E57" s="97"/>
      <c r="F57" s="97"/>
      <c r="G57" s="97"/>
      <c r="H57" s="97"/>
      <c r="I57" s="97"/>
      <c r="J57" s="8"/>
    </row>
    <row r="58" spans="1:10" s="88" customFormat="1" x14ac:dyDescent="0.2">
      <c r="A58" s="91"/>
      <c r="B58" s="92"/>
      <c r="C58" s="9"/>
      <c r="D58" s="9"/>
      <c r="E58" s="9"/>
      <c r="F58" s="9"/>
      <c r="G58" s="9"/>
      <c r="H58" s="9"/>
      <c r="I58" s="9"/>
      <c r="J58" s="8"/>
    </row>
    <row r="59" spans="1:10" s="88" customFormat="1" x14ac:dyDescent="0.2">
      <c r="A59" s="91"/>
      <c r="B59" s="92"/>
      <c r="C59" s="9"/>
      <c r="D59" s="9"/>
      <c r="E59" s="9"/>
      <c r="F59" s="9"/>
      <c r="G59" s="9"/>
      <c r="H59" s="9"/>
      <c r="I59" s="9"/>
      <c r="J59" s="8"/>
    </row>
  </sheetData>
  <mergeCells count="114">
    <mergeCell ref="A31:A33"/>
    <mergeCell ref="C31:I32"/>
    <mergeCell ref="E25:E26"/>
    <mergeCell ref="F25:F26"/>
    <mergeCell ref="G25:G26"/>
    <mergeCell ref="D25:D26"/>
    <mergeCell ref="H25:H26"/>
    <mergeCell ref="C25:C26"/>
    <mergeCell ref="C27:C28"/>
    <mergeCell ref="C29:C30"/>
    <mergeCell ref="D29:D30"/>
    <mergeCell ref="E29:E30"/>
    <mergeCell ref="F29:F30"/>
    <mergeCell ref="G29:G30"/>
    <mergeCell ref="H29:H30"/>
    <mergeCell ref="I29:I30"/>
    <mergeCell ref="D27:D28"/>
    <mergeCell ref="E27:E28"/>
    <mergeCell ref="F27:F28"/>
    <mergeCell ref="G27:G28"/>
    <mergeCell ref="H27:H28"/>
    <mergeCell ref="I27:I28"/>
    <mergeCell ref="A25:A26"/>
    <mergeCell ref="A27:A28"/>
    <mergeCell ref="A29:A30"/>
    <mergeCell ref="C21:C22"/>
    <mergeCell ref="B37:J37"/>
    <mergeCell ref="A38:A39"/>
    <mergeCell ref="C38:C39"/>
    <mergeCell ref="D38:D39"/>
    <mergeCell ref="E38:E39"/>
    <mergeCell ref="F38:F39"/>
    <mergeCell ref="G38:G39"/>
    <mergeCell ref="H38:H39"/>
    <mergeCell ref="I38:I39"/>
    <mergeCell ref="J38:J39"/>
    <mergeCell ref="C35:C36"/>
    <mergeCell ref="J13:J36"/>
    <mergeCell ref="D35:D36"/>
    <mergeCell ref="E35:E36"/>
    <mergeCell ref="F35:F36"/>
    <mergeCell ref="G35:G36"/>
    <mergeCell ref="H35:H36"/>
    <mergeCell ref="I35:I36"/>
    <mergeCell ref="A35:A36"/>
    <mergeCell ref="I25:I26"/>
    <mergeCell ref="G23:G24"/>
    <mergeCell ref="H23:H24"/>
    <mergeCell ref="A23:A24"/>
    <mergeCell ref="C23:C24"/>
    <mergeCell ref="E13:E14"/>
    <mergeCell ref="F13:F14"/>
    <mergeCell ref="G13:G14"/>
    <mergeCell ref="H13:H14"/>
    <mergeCell ref="I13:I14"/>
    <mergeCell ref="D13:D14"/>
    <mergeCell ref="D19:D20"/>
    <mergeCell ref="E19:E20"/>
    <mergeCell ref="F19:F20"/>
    <mergeCell ref="G19:G20"/>
    <mergeCell ref="H19:H20"/>
    <mergeCell ref="I19:I20"/>
    <mergeCell ref="D17:D18"/>
    <mergeCell ref="E17:E18"/>
    <mergeCell ref="F17:F18"/>
    <mergeCell ref="G17:G18"/>
    <mergeCell ref="H17:H18"/>
    <mergeCell ref="I17:I18"/>
    <mergeCell ref="H21:H22"/>
    <mergeCell ref="I21:I22"/>
    <mergeCell ref="D23:D24"/>
    <mergeCell ref="E23:E24"/>
    <mergeCell ref="F23:F24"/>
    <mergeCell ref="D1:J1"/>
    <mergeCell ref="B11:J11"/>
    <mergeCell ref="B12:J12"/>
    <mergeCell ref="D3:J3"/>
    <mergeCell ref="D2:J2"/>
    <mergeCell ref="A5:J5"/>
    <mergeCell ref="A6:J6"/>
    <mergeCell ref="A8:A9"/>
    <mergeCell ref="B8:B9"/>
    <mergeCell ref="J8:J9"/>
    <mergeCell ref="D8:I8"/>
    <mergeCell ref="D21:D22"/>
    <mergeCell ref="E21:E22"/>
    <mergeCell ref="I23:I24"/>
    <mergeCell ref="F21:F22"/>
    <mergeCell ref="G21:G22"/>
    <mergeCell ref="A21:A22"/>
    <mergeCell ref="A47:A49"/>
    <mergeCell ref="C8:C9"/>
    <mergeCell ref="B47:B49"/>
    <mergeCell ref="C47:C48"/>
    <mergeCell ref="D47:D48"/>
    <mergeCell ref="E47:E48"/>
    <mergeCell ref="F47:F48"/>
    <mergeCell ref="G47:G48"/>
    <mergeCell ref="H47:H48"/>
    <mergeCell ref="B42:J42"/>
    <mergeCell ref="A13:A14"/>
    <mergeCell ref="A15:A16"/>
    <mergeCell ref="A17:A18"/>
    <mergeCell ref="C13:C14"/>
    <mergeCell ref="F15:F16"/>
    <mergeCell ref="E15:E16"/>
    <mergeCell ref="D15:D16"/>
    <mergeCell ref="C15:C16"/>
    <mergeCell ref="A19:A20"/>
    <mergeCell ref="C17:C18"/>
    <mergeCell ref="C19:C20"/>
    <mergeCell ref="I15:I16"/>
    <mergeCell ref="H15:H16"/>
    <mergeCell ref="G15:G16"/>
  </mergeCells>
  <pageMargins left="0.70866141732283472" right="0.39370078740157483" top="0.74803149606299213" bottom="0.39370078740157483" header="0.31496062992125984" footer="0.31496062992125984"/>
  <pageSetup paperSize="9" scale="96" fitToHeight="2" orientation="landscape" r:id="rId1"/>
  <rowBreaks count="1" manualBreakCount="1">
    <brk id="26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view="pageBreakPreview" zoomScaleNormal="100" zoomScaleSheetLayoutView="100" workbookViewId="0">
      <selection activeCell="F2" sqref="F2:J2"/>
    </sheetView>
  </sheetViews>
  <sheetFormatPr defaultRowHeight="15" x14ac:dyDescent="0.2"/>
  <cols>
    <col min="1" max="1" width="6.28515625" style="6" customWidth="1"/>
    <col min="2" max="2" width="45.42578125" style="6" customWidth="1"/>
    <col min="3" max="3" width="12.42578125" style="6" customWidth="1"/>
    <col min="4" max="9" width="10.28515625" style="6" customWidth="1"/>
    <col min="10" max="10" width="23" style="6" customWidth="1"/>
    <col min="11" max="16384" width="9.140625" style="6"/>
  </cols>
  <sheetData>
    <row r="1" spans="1:10" ht="33" customHeight="1" x14ac:dyDescent="0.2">
      <c r="F1" s="287" t="s">
        <v>350</v>
      </c>
      <c r="G1" s="287"/>
      <c r="H1" s="287"/>
      <c r="I1" s="287"/>
      <c r="J1" s="287"/>
    </row>
    <row r="2" spans="1:10" ht="28.5" customHeight="1" x14ac:dyDescent="0.2">
      <c r="F2" s="288" t="s">
        <v>65</v>
      </c>
      <c r="G2" s="288"/>
      <c r="H2" s="288"/>
      <c r="I2" s="288"/>
      <c r="J2" s="288"/>
    </row>
    <row r="3" spans="1:10" ht="33" customHeight="1" x14ac:dyDescent="0.2">
      <c r="F3" s="287" t="s">
        <v>77</v>
      </c>
      <c r="G3" s="287"/>
      <c r="H3" s="287"/>
      <c r="I3" s="287"/>
      <c r="J3" s="287"/>
    </row>
    <row r="4" spans="1:10" x14ac:dyDescent="0.2">
      <c r="A4" s="45"/>
    </row>
    <row r="5" spans="1:10" x14ac:dyDescent="0.2">
      <c r="A5" s="291" t="s">
        <v>43</v>
      </c>
      <c r="B5" s="291"/>
      <c r="C5" s="291"/>
      <c r="D5" s="291"/>
      <c r="E5" s="291"/>
      <c r="F5" s="291"/>
      <c r="G5" s="291"/>
      <c r="H5" s="291"/>
      <c r="I5" s="291"/>
      <c r="J5" s="291"/>
    </row>
    <row r="6" spans="1:10" x14ac:dyDescent="0.2">
      <c r="A6" s="291" t="s">
        <v>81</v>
      </c>
      <c r="B6" s="291"/>
      <c r="C6" s="291"/>
      <c r="D6" s="291"/>
      <c r="E6" s="291"/>
      <c r="F6" s="291"/>
      <c r="G6" s="291"/>
      <c r="H6" s="291"/>
      <c r="I6" s="291"/>
      <c r="J6" s="291"/>
    </row>
    <row r="7" spans="1:10" ht="18" x14ac:dyDescent="0.25">
      <c r="A7" s="82"/>
      <c r="B7" s="4"/>
      <c r="C7" s="4"/>
      <c r="D7" s="4"/>
      <c r="E7" s="4"/>
      <c r="F7" s="4"/>
      <c r="G7" s="4"/>
      <c r="H7" s="4"/>
      <c r="I7" s="4"/>
      <c r="J7" s="4"/>
    </row>
    <row r="8" spans="1:10" ht="63.75" customHeight="1" x14ac:dyDescent="0.2">
      <c r="A8" s="331" t="s">
        <v>1</v>
      </c>
      <c r="B8" s="331" t="s">
        <v>102</v>
      </c>
      <c r="C8" s="290" t="s">
        <v>44</v>
      </c>
      <c r="D8" s="290"/>
      <c r="E8" s="290"/>
      <c r="F8" s="290"/>
      <c r="G8" s="290"/>
      <c r="H8" s="290"/>
      <c r="I8" s="290"/>
      <c r="J8" s="329" t="s">
        <v>103</v>
      </c>
    </row>
    <row r="9" spans="1:10" x14ac:dyDescent="0.2">
      <c r="A9" s="332"/>
      <c r="B9" s="332"/>
      <c r="C9" s="10" t="s">
        <v>45</v>
      </c>
      <c r="D9" s="215">
        <v>2025</v>
      </c>
      <c r="E9" s="215">
        <v>2026</v>
      </c>
      <c r="F9" s="215">
        <v>2027</v>
      </c>
      <c r="G9" s="215">
        <v>2028</v>
      </c>
      <c r="H9" s="215">
        <v>2029</v>
      </c>
      <c r="I9" s="215">
        <v>2030</v>
      </c>
      <c r="J9" s="330"/>
    </row>
    <row r="10" spans="1:10" x14ac:dyDescent="0.2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</row>
    <row r="11" spans="1:10" ht="45" x14ac:dyDescent="0.2">
      <c r="A11" s="12">
        <v>1</v>
      </c>
      <c r="B11" s="13" t="s">
        <v>82</v>
      </c>
      <c r="C11" s="2">
        <f>SUM(D11:I11)</f>
        <v>1055856.7</v>
      </c>
      <c r="D11" s="2">
        <f>SUM(D13:D14)</f>
        <v>245574.09999999998</v>
      </c>
      <c r="E11" s="2">
        <f>SUM(E13:E14)</f>
        <v>185082.6</v>
      </c>
      <c r="F11" s="2">
        <f t="shared" ref="F11:I11" si="0">SUM(F13:F14)</f>
        <v>105400</v>
      </c>
      <c r="G11" s="2">
        <f t="shared" si="0"/>
        <v>101900</v>
      </c>
      <c r="H11" s="2">
        <f t="shared" si="0"/>
        <v>208950</v>
      </c>
      <c r="I11" s="2">
        <f t="shared" si="0"/>
        <v>208950</v>
      </c>
      <c r="J11" s="11" t="s">
        <v>100</v>
      </c>
    </row>
    <row r="12" spans="1:10" hidden="1" x14ac:dyDescent="0.2">
      <c r="A12" s="12"/>
      <c r="B12" s="14" t="s">
        <v>46</v>
      </c>
      <c r="C12" s="1">
        <f>SUM(D12:I12)</f>
        <v>0</v>
      </c>
      <c r="D12" s="1" t="s">
        <v>14</v>
      </c>
      <c r="E12" s="1" t="s">
        <v>14</v>
      </c>
      <c r="F12" s="1" t="s">
        <v>14</v>
      </c>
      <c r="G12" s="1" t="s">
        <v>14</v>
      </c>
      <c r="H12" s="1"/>
      <c r="I12" s="1"/>
      <c r="J12" s="10" t="s">
        <v>100</v>
      </c>
    </row>
    <row r="13" spans="1:10" x14ac:dyDescent="0.2">
      <c r="A13" s="12">
        <v>2</v>
      </c>
      <c r="B13" s="14" t="s">
        <v>47</v>
      </c>
      <c r="C13" s="1">
        <f>SUM(D13:I13)</f>
        <v>450</v>
      </c>
      <c r="D13" s="1">
        <v>0</v>
      </c>
      <c r="E13" s="1">
        <f>E21</f>
        <v>450</v>
      </c>
      <c r="F13" s="1">
        <f>F21</f>
        <v>0</v>
      </c>
      <c r="G13" s="1">
        <v>0</v>
      </c>
      <c r="H13" s="1">
        <v>0</v>
      </c>
      <c r="I13" s="1">
        <v>0</v>
      </c>
      <c r="J13" s="192" t="s">
        <v>100</v>
      </c>
    </row>
    <row r="14" spans="1:10" x14ac:dyDescent="0.2">
      <c r="A14" s="10">
        <v>3</v>
      </c>
      <c r="B14" s="14" t="s">
        <v>48</v>
      </c>
      <c r="C14" s="1">
        <f>SUM(D14:I14)</f>
        <v>1055406.7</v>
      </c>
      <c r="D14" s="1">
        <f t="shared" ref="D14:I14" si="1">D22</f>
        <v>245574.09999999998</v>
      </c>
      <c r="E14" s="1">
        <f t="shared" si="1"/>
        <v>184632.6</v>
      </c>
      <c r="F14" s="1">
        <f t="shared" si="1"/>
        <v>105400</v>
      </c>
      <c r="G14" s="1">
        <f t="shared" si="1"/>
        <v>101900</v>
      </c>
      <c r="H14" s="1">
        <f t="shared" si="1"/>
        <v>208950</v>
      </c>
      <c r="I14" s="1">
        <f t="shared" si="1"/>
        <v>208950</v>
      </c>
      <c r="J14" s="11" t="s">
        <v>100</v>
      </c>
    </row>
    <row r="15" spans="1:10" hidden="1" x14ac:dyDescent="0.2">
      <c r="A15" s="10"/>
      <c r="B15" s="13" t="s">
        <v>49</v>
      </c>
      <c r="C15" s="1" t="s">
        <v>14</v>
      </c>
      <c r="D15" s="1" t="s">
        <v>14</v>
      </c>
      <c r="E15" s="1" t="s">
        <v>14</v>
      </c>
      <c r="F15" s="1" t="s">
        <v>14</v>
      </c>
      <c r="G15" s="1" t="s">
        <v>14</v>
      </c>
      <c r="H15" s="1"/>
      <c r="I15" s="1"/>
      <c r="J15" s="83"/>
    </row>
    <row r="16" spans="1:10" x14ac:dyDescent="0.2">
      <c r="A16" s="10">
        <v>4</v>
      </c>
      <c r="B16" s="361" t="s">
        <v>50</v>
      </c>
      <c r="C16" s="362"/>
      <c r="D16" s="362"/>
      <c r="E16" s="362"/>
      <c r="F16" s="362"/>
      <c r="G16" s="362"/>
      <c r="H16" s="362"/>
      <c r="I16" s="362"/>
      <c r="J16" s="363"/>
    </row>
    <row r="17" spans="1:10" x14ac:dyDescent="0.2">
      <c r="A17" s="10">
        <v>5</v>
      </c>
      <c r="B17" s="13" t="s">
        <v>54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1" t="s">
        <v>100</v>
      </c>
    </row>
    <row r="18" spans="1:10" x14ac:dyDescent="0.2">
      <c r="A18" s="195">
        <v>6</v>
      </c>
      <c r="B18" s="361" t="s">
        <v>51</v>
      </c>
      <c r="C18" s="362"/>
      <c r="D18" s="362"/>
      <c r="E18" s="362"/>
      <c r="F18" s="362"/>
      <c r="G18" s="362"/>
      <c r="H18" s="362"/>
      <c r="I18" s="362"/>
      <c r="J18" s="363"/>
    </row>
    <row r="19" spans="1:10" x14ac:dyDescent="0.2">
      <c r="A19" s="195">
        <v>7</v>
      </c>
      <c r="B19" s="14" t="s">
        <v>56</v>
      </c>
      <c r="C19" s="1">
        <f t="shared" ref="C19:C21" si="2">SUM(D19:I19)</f>
        <v>1055856.7</v>
      </c>
      <c r="D19" s="1">
        <f>SUM(D21:D23)</f>
        <v>245574.09999999998</v>
      </c>
      <c r="E19" s="1">
        <f t="shared" ref="E19:I19" si="3">SUM(E21:E23)</f>
        <v>185082.6</v>
      </c>
      <c r="F19" s="1">
        <f t="shared" si="3"/>
        <v>105400</v>
      </c>
      <c r="G19" s="1">
        <f t="shared" si="3"/>
        <v>101900</v>
      </c>
      <c r="H19" s="1">
        <f t="shared" si="3"/>
        <v>208950</v>
      </c>
      <c r="I19" s="1">
        <f t="shared" si="3"/>
        <v>208950</v>
      </c>
      <c r="J19" s="175" t="s">
        <v>100</v>
      </c>
    </row>
    <row r="20" spans="1:10" hidden="1" x14ac:dyDescent="0.2">
      <c r="A20" s="195">
        <v>8</v>
      </c>
      <c r="B20" s="14" t="s">
        <v>46</v>
      </c>
      <c r="C20" s="1">
        <f t="shared" si="2"/>
        <v>0</v>
      </c>
      <c r="D20" s="1" t="s">
        <v>14</v>
      </c>
      <c r="E20" s="1" t="s">
        <v>14</v>
      </c>
      <c r="F20" s="1" t="s">
        <v>14</v>
      </c>
      <c r="G20" s="1" t="s">
        <v>14</v>
      </c>
      <c r="H20" s="1"/>
      <c r="I20" s="1"/>
      <c r="J20" s="175"/>
    </row>
    <row r="21" spans="1:10" x14ac:dyDescent="0.2">
      <c r="A21" s="195">
        <v>8</v>
      </c>
      <c r="B21" s="14" t="s">
        <v>47</v>
      </c>
      <c r="C21" s="1">
        <f t="shared" si="2"/>
        <v>450</v>
      </c>
      <c r="D21" s="1">
        <f>D37</f>
        <v>0</v>
      </c>
      <c r="E21" s="1">
        <f t="shared" ref="E21:I21" si="4">E37</f>
        <v>450</v>
      </c>
      <c r="F21" s="1">
        <f t="shared" si="4"/>
        <v>0</v>
      </c>
      <c r="G21" s="1">
        <f t="shared" si="4"/>
        <v>0</v>
      </c>
      <c r="H21" s="1">
        <f t="shared" si="4"/>
        <v>0</v>
      </c>
      <c r="I21" s="1">
        <f t="shared" si="4"/>
        <v>0</v>
      </c>
      <c r="J21" s="175" t="s">
        <v>100</v>
      </c>
    </row>
    <row r="22" spans="1:10" x14ac:dyDescent="0.2">
      <c r="A22" s="195">
        <v>9</v>
      </c>
      <c r="B22" s="14" t="s">
        <v>48</v>
      </c>
      <c r="C22" s="1">
        <f>SUM(D22:I22)</f>
        <v>1055406.7</v>
      </c>
      <c r="D22" s="1">
        <f>SUM(D24:D33)+D39+D38</f>
        <v>245574.09999999998</v>
      </c>
      <c r="E22" s="1">
        <f t="shared" ref="E22:I22" si="5">SUM(E24:E33)+E39+E38</f>
        <v>184632.6</v>
      </c>
      <c r="F22" s="1">
        <f t="shared" si="5"/>
        <v>105400</v>
      </c>
      <c r="G22" s="1">
        <f t="shared" si="5"/>
        <v>101900</v>
      </c>
      <c r="H22" s="1">
        <f t="shared" si="5"/>
        <v>208950</v>
      </c>
      <c r="I22" s="1">
        <f t="shared" si="5"/>
        <v>208950</v>
      </c>
      <c r="J22" s="175" t="s">
        <v>100</v>
      </c>
    </row>
    <row r="23" spans="1:10" x14ac:dyDescent="0.2">
      <c r="A23" s="195">
        <v>10</v>
      </c>
      <c r="B23" s="13" t="s">
        <v>49</v>
      </c>
      <c r="C23" s="1">
        <f t="shared" ref="C23:C39" si="6">SUM(D23:I23)</f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75"/>
    </row>
    <row r="24" spans="1:10" x14ac:dyDescent="0.2">
      <c r="A24" s="195">
        <v>11</v>
      </c>
      <c r="B24" s="83" t="s">
        <v>27</v>
      </c>
      <c r="C24" s="2">
        <f t="shared" si="6"/>
        <v>529682.19999999995</v>
      </c>
      <c r="D24" s="2">
        <v>111667.2</v>
      </c>
      <c r="E24" s="2">
        <v>86015</v>
      </c>
      <c r="F24" s="2">
        <v>81500</v>
      </c>
      <c r="G24" s="2">
        <v>80500</v>
      </c>
      <c r="H24" s="2">
        <v>85000</v>
      </c>
      <c r="I24" s="2">
        <v>85000</v>
      </c>
      <c r="J24" s="240">
        <v>1</v>
      </c>
    </row>
    <row r="25" spans="1:10" x14ac:dyDescent="0.2">
      <c r="A25" s="195">
        <v>12</v>
      </c>
      <c r="B25" s="13" t="s">
        <v>123</v>
      </c>
      <c r="C25" s="2">
        <f t="shared" si="6"/>
        <v>46000</v>
      </c>
      <c r="D25" s="2">
        <v>14000</v>
      </c>
      <c r="E25" s="2">
        <v>10000</v>
      </c>
      <c r="F25" s="2">
        <v>1000</v>
      </c>
      <c r="G25" s="2">
        <v>1000</v>
      </c>
      <c r="H25" s="2">
        <v>10000</v>
      </c>
      <c r="I25" s="2">
        <v>10000</v>
      </c>
      <c r="J25" s="240">
        <v>2</v>
      </c>
    </row>
    <row r="26" spans="1:10" x14ac:dyDescent="0.2">
      <c r="A26" s="195">
        <v>13</v>
      </c>
      <c r="B26" s="13" t="s">
        <v>124</v>
      </c>
      <c r="C26" s="2">
        <f t="shared" si="6"/>
        <v>193155.20000000001</v>
      </c>
      <c r="D26" s="2">
        <v>49155.199999999997</v>
      </c>
      <c r="E26" s="2">
        <v>42000</v>
      </c>
      <c r="F26" s="2">
        <v>1000</v>
      </c>
      <c r="G26" s="2">
        <v>1000</v>
      </c>
      <c r="H26" s="2">
        <v>50000</v>
      </c>
      <c r="I26" s="2">
        <v>50000</v>
      </c>
      <c r="J26" s="240">
        <v>3</v>
      </c>
    </row>
    <row r="27" spans="1:10" x14ac:dyDescent="0.2">
      <c r="A27" s="195">
        <v>14</v>
      </c>
      <c r="B27" s="13" t="s">
        <v>125</v>
      </c>
      <c r="C27" s="2">
        <f t="shared" si="6"/>
        <v>6000</v>
      </c>
      <c r="D27" s="174">
        <v>0</v>
      </c>
      <c r="E27" s="174">
        <v>0</v>
      </c>
      <c r="F27" s="174">
        <v>0</v>
      </c>
      <c r="G27" s="174">
        <v>0</v>
      </c>
      <c r="H27" s="174">
        <v>3000</v>
      </c>
      <c r="I27" s="174">
        <v>3000</v>
      </c>
      <c r="J27" s="240">
        <v>4</v>
      </c>
    </row>
    <row r="28" spans="1:10" ht="30" x14ac:dyDescent="0.2">
      <c r="A28" s="194">
        <v>15</v>
      </c>
      <c r="B28" s="13" t="s">
        <v>126</v>
      </c>
      <c r="C28" s="2">
        <f t="shared" si="6"/>
        <v>4658.7000000000007</v>
      </c>
      <c r="D28" s="84">
        <v>1300</v>
      </c>
      <c r="E28" s="84">
        <f>410+180+62.9</f>
        <v>652.9</v>
      </c>
      <c r="F28" s="84">
        <v>652.9</v>
      </c>
      <c r="G28" s="84">
        <v>652.9</v>
      </c>
      <c r="H28" s="84">
        <v>700</v>
      </c>
      <c r="I28" s="84">
        <v>700</v>
      </c>
      <c r="J28" s="240">
        <v>5</v>
      </c>
    </row>
    <row r="29" spans="1:10" ht="30" x14ac:dyDescent="0.2">
      <c r="A29" s="277">
        <v>16</v>
      </c>
      <c r="B29" s="13" t="s">
        <v>28</v>
      </c>
      <c r="C29" s="2">
        <f t="shared" si="6"/>
        <v>635</v>
      </c>
      <c r="D29" s="84">
        <v>35</v>
      </c>
      <c r="E29" s="84">
        <v>100</v>
      </c>
      <c r="F29" s="84">
        <v>100</v>
      </c>
      <c r="G29" s="84">
        <v>100</v>
      </c>
      <c r="H29" s="84">
        <v>150</v>
      </c>
      <c r="I29" s="84">
        <v>150</v>
      </c>
      <c r="J29" s="240">
        <v>6</v>
      </c>
    </row>
    <row r="30" spans="1:10" x14ac:dyDescent="0.2">
      <c r="A30" s="195">
        <v>17</v>
      </c>
      <c r="B30" s="83" t="s">
        <v>128</v>
      </c>
      <c r="C30" s="2">
        <f t="shared" si="6"/>
        <v>90906.7</v>
      </c>
      <c r="D30" s="84">
        <v>42995.4</v>
      </c>
      <c r="E30" s="84">
        <f>3000+4600+30+220-652.9-100-400</f>
        <v>6697.1</v>
      </c>
      <c r="F30" s="84">
        <v>607.1</v>
      </c>
      <c r="G30" s="84">
        <v>607.1</v>
      </c>
      <c r="H30" s="84">
        <v>20000</v>
      </c>
      <c r="I30" s="84">
        <v>20000</v>
      </c>
      <c r="J30" s="240">
        <v>7</v>
      </c>
    </row>
    <row r="31" spans="1:10" ht="30" x14ac:dyDescent="0.2">
      <c r="A31" s="194">
        <v>18</v>
      </c>
      <c r="B31" s="13" t="s">
        <v>265</v>
      </c>
      <c r="C31" s="2">
        <f t="shared" si="6"/>
        <v>45916</v>
      </c>
      <c r="D31" s="84">
        <v>9416</v>
      </c>
      <c r="E31" s="84">
        <v>6000</v>
      </c>
      <c r="F31" s="84">
        <v>6500</v>
      </c>
      <c r="G31" s="84">
        <v>4000</v>
      </c>
      <c r="H31" s="84">
        <v>10000</v>
      </c>
      <c r="I31" s="84">
        <v>10000</v>
      </c>
      <c r="J31" s="240">
        <v>8</v>
      </c>
    </row>
    <row r="32" spans="1:10" x14ac:dyDescent="0.2">
      <c r="A32" s="195">
        <v>19</v>
      </c>
      <c r="B32" s="83" t="s">
        <v>29</v>
      </c>
      <c r="C32" s="2">
        <f t="shared" si="6"/>
        <v>590</v>
      </c>
      <c r="D32" s="84">
        <v>160</v>
      </c>
      <c r="E32" s="84">
        <v>150</v>
      </c>
      <c r="F32" s="84">
        <v>40</v>
      </c>
      <c r="G32" s="84">
        <v>40</v>
      </c>
      <c r="H32" s="84">
        <v>100</v>
      </c>
      <c r="I32" s="84">
        <v>100</v>
      </c>
      <c r="J32" s="240">
        <v>9</v>
      </c>
    </row>
    <row r="33" spans="1:10" ht="30" x14ac:dyDescent="0.2">
      <c r="A33" s="307">
        <v>20</v>
      </c>
      <c r="B33" s="14" t="s">
        <v>249</v>
      </c>
      <c r="C33" s="2">
        <f t="shared" si="6"/>
        <v>718.5</v>
      </c>
      <c r="D33" s="84">
        <f>SUM(D34:D35)</f>
        <v>718.5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331">
        <v>10</v>
      </c>
    </row>
    <row r="34" spans="1:10" ht="30" x14ac:dyDescent="0.2">
      <c r="A34" s="308"/>
      <c r="B34" s="79" t="s">
        <v>250</v>
      </c>
      <c r="C34" s="2">
        <f t="shared" si="6"/>
        <v>718.5</v>
      </c>
      <c r="D34" s="2">
        <v>718.5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356"/>
    </row>
    <row r="35" spans="1:10" x14ac:dyDescent="0.2">
      <c r="A35" s="309"/>
      <c r="B35" s="79" t="s">
        <v>263</v>
      </c>
      <c r="C35" s="2">
        <f t="shared" si="6"/>
        <v>0</v>
      </c>
      <c r="D35" s="2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332"/>
    </row>
    <row r="36" spans="1:10" ht="30" x14ac:dyDescent="0.2">
      <c r="A36" s="286">
        <v>21</v>
      </c>
      <c r="B36" s="79" t="s">
        <v>342</v>
      </c>
      <c r="C36" s="2">
        <f t="shared" si="6"/>
        <v>1064.5999999999999</v>
      </c>
      <c r="D36" s="2">
        <f>SUM(D37:D38)</f>
        <v>0</v>
      </c>
      <c r="E36" s="2">
        <f t="shared" ref="E36:I36" si="7">SUM(E37:E38)</f>
        <v>1064.5999999999999</v>
      </c>
      <c r="F36" s="2">
        <f t="shared" si="7"/>
        <v>0</v>
      </c>
      <c r="G36" s="2">
        <f t="shared" si="7"/>
        <v>0</v>
      </c>
      <c r="H36" s="2">
        <f t="shared" si="7"/>
        <v>0</v>
      </c>
      <c r="I36" s="2">
        <f t="shared" si="7"/>
        <v>0</v>
      </c>
      <c r="J36" s="331">
        <v>11</v>
      </c>
    </row>
    <row r="37" spans="1:10" x14ac:dyDescent="0.2">
      <c r="A37" s="286">
        <v>22</v>
      </c>
      <c r="B37" s="14" t="s">
        <v>47</v>
      </c>
      <c r="C37" s="2">
        <f t="shared" si="6"/>
        <v>450</v>
      </c>
      <c r="D37" s="2">
        <v>0</v>
      </c>
      <c r="E37" s="84">
        <v>450</v>
      </c>
      <c r="F37" s="2">
        <v>0</v>
      </c>
      <c r="G37" s="2">
        <v>0</v>
      </c>
      <c r="H37" s="2">
        <v>0</v>
      </c>
      <c r="I37" s="2">
        <v>0</v>
      </c>
      <c r="J37" s="356"/>
    </row>
    <row r="38" spans="1:10" x14ac:dyDescent="0.2">
      <c r="A38" s="286">
        <v>23</v>
      </c>
      <c r="B38" s="14" t="s">
        <v>48</v>
      </c>
      <c r="C38" s="2">
        <f t="shared" si="6"/>
        <v>614.6</v>
      </c>
      <c r="D38" s="2">
        <v>0</v>
      </c>
      <c r="E38" s="84">
        <v>614.6</v>
      </c>
      <c r="F38" s="2">
        <v>0</v>
      </c>
      <c r="G38" s="2">
        <v>0</v>
      </c>
      <c r="H38" s="2">
        <v>0</v>
      </c>
      <c r="I38" s="2">
        <v>0</v>
      </c>
      <c r="J38" s="332"/>
    </row>
    <row r="39" spans="1:10" x14ac:dyDescent="0.2">
      <c r="A39" s="284">
        <v>24</v>
      </c>
      <c r="B39" s="79" t="s">
        <v>256</v>
      </c>
      <c r="C39" s="2">
        <f t="shared" si="6"/>
        <v>136529.79999999999</v>
      </c>
      <c r="D39" s="1">
        <v>16126.8</v>
      </c>
      <c r="E39" s="1">
        <f>14903+17500</f>
        <v>32403</v>
      </c>
      <c r="F39" s="1">
        <v>14000</v>
      </c>
      <c r="G39" s="1">
        <v>14000</v>
      </c>
      <c r="H39" s="1">
        <v>30000</v>
      </c>
      <c r="I39" s="1">
        <v>30000</v>
      </c>
      <c r="J39" s="285">
        <v>12</v>
      </c>
    </row>
    <row r="40" spans="1:10" x14ac:dyDescent="0.2">
      <c r="A40" s="95"/>
      <c r="B40" s="98"/>
      <c r="C40" s="102"/>
      <c r="D40" s="102"/>
      <c r="E40" s="102"/>
      <c r="F40" s="102"/>
      <c r="G40" s="102"/>
      <c r="H40" s="102"/>
      <c r="I40" s="102"/>
      <c r="J40" s="100"/>
    </row>
    <row r="41" spans="1:10" x14ac:dyDescent="0.2">
      <c r="A41" s="95"/>
      <c r="B41" s="98"/>
      <c r="C41" s="102"/>
      <c r="D41" s="102"/>
      <c r="E41" s="102"/>
      <c r="F41" s="102"/>
      <c r="G41" s="102"/>
      <c r="H41" s="102"/>
      <c r="I41" s="102"/>
      <c r="J41" s="100"/>
    </row>
    <row r="42" spans="1:10" x14ac:dyDescent="0.2">
      <c r="A42" s="95"/>
      <c r="B42" s="98"/>
      <c r="C42" s="102"/>
      <c r="D42" s="102"/>
      <c r="E42" s="102"/>
      <c r="F42" s="102"/>
      <c r="G42" s="102"/>
      <c r="H42" s="102"/>
      <c r="I42" s="102"/>
      <c r="J42" s="100"/>
    </row>
    <row r="43" spans="1:10" x14ac:dyDescent="0.2">
      <c r="A43" s="95"/>
      <c r="B43" s="98"/>
      <c r="C43" s="102"/>
      <c r="D43" s="102"/>
      <c r="E43" s="102"/>
      <c r="F43" s="102"/>
      <c r="G43" s="102"/>
      <c r="H43" s="102"/>
      <c r="I43" s="102"/>
      <c r="J43" s="100"/>
    </row>
    <row r="44" spans="1:10" x14ac:dyDescent="0.2">
      <c r="A44" s="95"/>
      <c r="B44" s="98"/>
      <c r="C44" s="102"/>
      <c r="D44" s="102"/>
      <c r="E44" s="102"/>
      <c r="F44" s="102"/>
      <c r="G44" s="102"/>
      <c r="H44" s="102"/>
      <c r="I44" s="102"/>
      <c r="J44" s="100"/>
    </row>
    <row r="45" spans="1:10" x14ac:dyDescent="0.2">
      <c r="A45" s="95"/>
      <c r="B45" s="98"/>
      <c r="C45" s="102"/>
      <c r="D45" s="102"/>
      <c r="E45" s="102"/>
      <c r="F45" s="102"/>
      <c r="G45" s="102"/>
      <c r="H45" s="102"/>
      <c r="I45" s="102"/>
      <c r="J45" s="100"/>
    </row>
    <row r="46" spans="1:10" ht="26.25" hidden="1" customHeight="1" x14ac:dyDescent="0.2">
      <c r="A46" s="95"/>
      <c r="B46" s="96"/>
      <c r="C46" s="102"/>
      <c r="D46" s="102"/>
      <c r="E46" s="102"/>
      <c r="F46" s="102"/>
      <c r="G46" s="102"/>
      <c r="H46" s="102"/>
      <c r="I46" s="102"/>
      <c r="J46" s="100"/>
    </row>
    <row r="47" spans="1:10" x14ac:dyDescent="0.2">
      <c r="A47" s="95"/>
      <c r="B47" s="98"/>
      <c r="C47" s="102"/>
      <c r="D47" s="102"/>
      <c r="E47" s="102"/>
      <c r="F47" s="102"/>
      <c r="G47" s="102"/>
      <c r="H47" s="102"/>
      <c r="I47" s="102"/>
      <c r="J47" s="100"/>
    </row>
    <row r="48" spans="1:10" x14ac:dyDescent="0.2">
      <c r="A48" s="95"/>
      <c r="B48" s="98"/>
      <c r="C48" s="102"/>
      <c r="D48" s="102"/>
      <c r="E48" s="102"/>
      <c r="F48" s="102"/>
      <c r="G48" s="102"/>
      <c r="H48" s="102"/>
      <c r="I48" s="102"/>
      <c r="J48" s="100"/>
    </row>
  </sheetData>
  <mergeCells count="14">
    <mergeCell ref="J36:J38"/>
    <mergeCell ref="J33:J35"/>
    <mergeCell ref="A33:A35"/>
    <mergeCell ref="F1:J1"/>
    <mergeCell ref="B16:J16"/>
    <mergeCell ref="B18:J18"/>
    <mergeCell ref="B8:B9"/>
    <mergeCell ref="A5:J5"/>
    <mergeCell ref="A6:J6"/>
    <mergeCell ref="A8:A9"/>
    <mergeCell ref="J8:J9"/>
    <mergeCell ref="C8:I8"/>
    <mergeCell ref="F2:J2"/>
    <mergeCell ref="F3:J3"/>
  </mergeCells>
  <pageMargins left="0.70866141732283472" right="0.39370078740157483" top="0.74803149606299213" bottom="0.39370078740157483" header="0.31496062992125984" footer="0.31496062992125984"/>
  <pageSetup paperSize="9" scale="90" fitToHeight="2" orientation="landscape" r:id="rId1"/>
  <rowBreaks count="1" manualBreakCount="1">
    <brk id="2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32"/>
  <sheetViews>
    <sheetView view="pageBreakPreview" topLeftCell="A2" zoomScale="96" zoomScaleNormal="90" zoomScaleSheetLayoutView="96" workbookViewId="0">
      <selection activeCell="B21" sqref="B21"/>
    </sheetView>
  </sheetViews>
  <sheetFormatPr defaultRowHeight="15" x14ac:dyDescent="0.2"/>
  <cols>
    <col min="1" max="1" width="7.28515625" style="6" customWidth="1"/>
    <col min="2" max="2" width="57.140625" style="6" customWidth="1"/>
    <col min="3" max="9" width="9.140625" style="6"/>
    <col min="10" max="10" width="11.7109375" style="6" customWidth="1"/>
    <col min="11" max="16384" width="9.140625" style="6"/>
  </cols>
  <sheetData>
    <row r="1" spans="1:10" ht="29.25" hidden="1" customHeight="1" x14ac:dyDescent="0.2">
      <c r="D1" s="289" t="s">
        <v>331</v>
      </c>
      <c r="E1" s="289"/>
      <c r="F1" s="289"/>
      <c r="G1" s="289"/>
      <c r="H1" s="289"/>
      <c r="I1" s="289"/>
      <c r="J1" s="289"/>
    </row>
    <row r="2" spans="1:10" ht="30" customHeight="1" x14ac:dyDescent="0.2">
      <c r="D2" s="288" t="s">
        <v>0</v>
      </c>
      <c r="E2" s="288"/>
      <c r="F2" s="288"/>
      <c r="G2" s="288"/>
      <c r="H2" s="288"/>
      <c r="I2" s="288"/>
      <c r="J2" s="288"/>
    </row>
    <row r="3" spans="1:10" ht="30.75" customHeight="1" x14ac:dyDescent="0.2">
      <c r="D3" s="287" t="s">
        <v>218</v>
      </c>
      <c r="E3" s="287"/>
      <c r="F3" s="287"/>
      <c r="G3" s="287"/>
      <c r="H3" s="287"/>
      <c r="I3" s="287"/>
      <c r="J3" s="287"/>
    </row>
    <row r="4" spans="1:10" x14ac:dyDescent="0.2">
      <c r="A4" s="80"/>
    </row>
    <row r="5" spans="1:10" x14ac:dyDescent="0.2">
      <c r="A5" s="291" t="s">
        <v>83</v>
      </c>
      <c r="B5" s="291"/>
      <c r="C5" s="291"/>
      <c r="D5" s="291"/>
      <c r="E5" s="291"/>
      <c r="F5" s="291"/>
      <c r="G5" s="291"/>
      <c r="H5" s="291"/>
      <c r="I5" s="291"/>
      <c r="J5" s="291"/>
    </row>
    <row r="6" spans="1:10" x14ac:dyDescent="0.2">
      <c r="A6" s="291" t="s">
        <v>85</v>
      </c>
      <c r="B6" s="291"/>
      <c r="C6" s="291"/>
      <c r="D6" s="291"/>
      <c r="E6" s="291"/>
      <c r="F6" s="291"/>
      <c r="G6" s="291"/>
      <c r="H6" s="291"/>
      <c r="I6" s="291"/>
      <c r="J6" s="291"/>
    </row>
    <row r="7" spans="1:10" x14ac:dyDescent="0.2">
      <c r="A7" s="24"/>
      <c r="B7" s="4"/>
      <c r="C7" s="4"/>
      <c r="D7" s="4"/>
      <c r="E7" s="4"/>
      <c r="F7" s="4"/>
      <c r="G7" s="4"/>
      <c r="H7" s="4"/>
      <c r="I7" s="4"/>
    </row>
    <row r="8" spans="1:10" ht="47.25" customHeight="1" x14ac:dyDescent="0.2">
      <c r="A8" s="331" t="s">
        <v>1</v>
      </c>
      <c r="B8" s="331" t="s">
        <v>101</v>
      </c>
      <c r="C8" s="331" t="s">
        <v>202</v>
      </c>
      <c r="D8" s="323" t="s">
        <v>2</v>
      </c>
      <c r="E8" s="324"/>
      <c r="F8" s="324"/>
      <c r="G8" s="324"/>
      <c r="H8" s="324"/>
      <c r="I8" s="324"/>
      <c r="J8" s="293" t="s">
        <v>3</v>
      </c>
    </row>
    <row r="9" spans="1:10" x14ac:dyDescent="0.2">
      <c r="A9" s="356"/>
      <c r="B9" s="356"/>
      <c r="C9" s="356"/>
      <c r="D9" s="217">
        <v>2025</v>
      </c>
      <c r="E9" s="217">
        <v>2026</v>
      </c>
      <c r="F9" s="217">
        <v>2027</v>
      </c>
      <c r="G9" s="217">
        <v>2028</v>
      </c>
      <c r="H9" s="217">
        <v>2029</v>
      </c>
      <c r="I9" s="217">
        <v>2030</v>
      </c>
      <c r="J9" s="307"/>
    </row>
    <row r="10" spans="1:10" ht="15.75" customHeight="1" x14ac:dyDescent="0.2">
      <c r="A10" s="10">
        <v>1</v>
      </c>
      <c r="B10" s="364" t="s">
        <v>30</v>
      </c>
      <c r="C10" s="365"/>
      <c r="D10" s="365"/>
      <c r="E10" s="365"/>
      <c r="F10" s="365"/>
      <c r="G10" s="365"/>
      <c r="H10" s="365"/>
      <c r="I10" s="365"/>
      <c r="J10" s="366"/>
    </row>
    <row r="11" spans="1:10" ht="15.75" customHeight="1" x14ac:dyDescent="0.2">
      <c r="A11" s="16">
        <v>2</v>
      </c>
      <c r="B11" s="364" t="s">
        <v>131</v>
      </c>
      <c r="C11" s="365"/>
      <c r="D11" s="365"/>
      <c r="E11" s="365"/>
      <c r="F11" s="365"/>
      <c r="G11" s="365"/>
      <c r="H11" s="365"/>
      <c r="I11" s="365"/>
      <c r="J11" s="366"/>
    </row>
    <row r="12" spans="1:10" ht="15.75" customHeight="1" x14ac:dyDescent="0.2">
      <c r="A12" s="25" t="s">
        <v>132</v>
      </c>
      <c r="B12" s="58" t="s">
        <v>4</v>
      </c>
      <c r="C12" s="290" t="s">
        <v>22</v>
      </c>
      <c r="D12" s="355">
        <v>118</v>
      </c>
      <c r="E12" s="351">
        <v>118.1</v>
      </c>
      <c r="F12" s="355">
        <v>118.2</v>
      </c>
      <c r="G12" s="351">
        <v>118.3</v>
      </c>
      <c r="H12" s="355">
        <v>118.4</v>
      </c>
      <c r="I12" s="351">
        <v>118.5</v>
      </c>
      <c r="J12" s="331" t="s">
        <v>139</v>
      </c>
    </row>
    <row r="13" spans="1:10" ht="33" customHeight="1" x14ac:dyDescent="0.2">
      <c r="A13" s="72"/>
      <c r="B13" s="69" t="s">
        <v>133</v>
      </c>
      <c r="C13" s="290"/>
      <c r="D13" s="355"/>
      <c r="E13" s="352"/>
      <c r="F13" s="355"/>
      <c r="G13" s="352"/>
      <c r="H13" s="355"/>
      <c r="I13" s="352"/>
      <c r="J13" s="356"/>
    </row>
    <row r="14" spans="1:10" x14ac:dyDescent="0.2">
      <c r="A14" s="29">
        <v>4</v>
      </c>
      <c r="B14" s="364" t="s">
        <v>84</v>
      </c>
      <c r="C14" s="365"/>
      <c r="D14" s="365"/>
      <c r="E14" s="365"/>
      <c r="F14" s="365"/>
      <c r="G14" s="365"/>
      <c r="H14" s="365"/>
      <c r="I14" s="365"/>
      <c r="J14" s="366"/>
    </row>
    <row r="15" spans="1:10" ht="15" customHeight="1" x14ac:dyDescent="0.2">
      <c r="A15" s="25">
        <v>5</v>
      </c>
      <c r="B15" s="58" t="s">
        <v>5</v>
      </c>
      <c r="C15" s="290" t="s">
        <v>16</v>
      </c>
      <c r="D15" s="331">
        <v>74</v>
      </c>
      <c r="E15" s="331">
        <v>110</v>
      </c>
      <c r="F15" s="331">
        <v>110</v>
      </c>
      <c r="G15" s="331">
        <v>110</v>
      </c>
      <c r="H15" s="290">
        <v>80</v>
      </c>
      <c r="I15" s="290">
        <v>80</v>
      </c>
      <c r="J15" s="290" t="s">
        <v>139</v>
      </c>
    </row>
    <row r="16" spans="1:10" x14ac:dyDescent="0.2">
      <c r="A16" s="72"/>
      <c r="B16" s="69" t="s">
        <v>134</v>
      </c>
      <c r="C16" s="290"/>
      <c r="D16" s="332"/>
      <c r="E16" s="332"/>
      <c r="F16" s="332"/>
      <c r="G16" s="332"/>
      <c r="H16" s="290"/>
      <c r="I16" s="290"/>
      <c r="J16" s="290"/>
    </row>
    <row r="17" spans="1:10" x14ac:dyDescent="0.2">
      <c r="A17" s="25">
        <v>6</v>
      </c>
      <c r="B17" s="58" t="s">
        <v>6</v>
      </c>
      <c r="C17" s="290" t="s">
        <v>16</v>
      </c>
      <c r="D17" s="331">
        <v>45</v>
      </c>
      <c r="E17" s="331">
        <v>55</v>
      </c>
      <c r="F17" s="331">
        <v>55</v>
      </c>
      <c r="G17" s="331">
        <v>55</v>
      </c>
      <c r="H17" s="290">
        <v>70</v>
      </c>
      <c r="I17" s="290">
        <v>70</v>
      </c>
      <c r="J17" s="290"/>
    </row>
    <row r="18" spans="1:10" ht="45" x14ac:dyDescent="0.2">
      <c r="A18" s="72"/>
      <c r="B18" s="103" t="s">
        <v>161</v>
      </c>
      <c r="C18" s="290"/>
      <c r="D18" s="332"/>
      <c r="E18" s="332"/>
      <c r="F18" s="332"/>
      <c r="G18" s="332"/>
      <c r="H18" s="290"/>
      <c r="I18" s="290"/>
      <c r="J18" s="290"/>
    </row>
    <row r="19" spans="1:10" x14ac:dyDescent="0.2">
      <c r="A19" s="202">
        <v>7</v>
      </c>
      <c r="B19" s="58" t="s">
        <v>15</v>
      </c>
      <c r="C19" s="290" t="s">
        <v>16</v>
      </c>
      <c r="D19" s="290">
        <v>2</v>
      </c>
      <c r="E19" s="290">
        <v>1</v>
      </c>
      <c r="F19" s="290" t="s">
        <v>14</v>
      </c>
      <c r="G19" s="290" t="s">
        <v>14</v>
      </c>
      <c r="H19" s="290">
        <v>1</v>
      </c>
      <c r="I19" s="290">
        <v>1</v>
      </c>
      <c r="J19" s="290"/>
    </row>
    <row r="20" spans="1:10" x14ac:dyDescent="0.2">
      <c r="A20" s="203"/>
      <c r="B20" s="103" t="s">
        <v>339</v>
      </c>
      <c r="C20" s="290"/>
      <c r="D20" s="290"/>
      <c r="E20" s="290"/>
      <c r="F20" s="290"/>
      <c r="G20" s="290"/>
      <c r="H20" s="290"/>
      <c r="I20" s="290"/>
      <c r="J20" s="290"/>
    </row>
    <row r="21" spans="1:10" ht="16.5" customHeight="1" x14ac:dyDescent="0.2">
      <c r="A21" s="6" t="s">
        <v>132</v>
      </c>
      <c r="B21" s="6" t="s">
        <v>180</v>
      </c>
    </row>
    <row r="22" spans="1:10" ht="16.5" customHeight="1" x14ac:dyDescent="0.2">
      <c r="A22" s="95"/>
      <c r="B22" s="93"/>
      <c r="C22" s="100"/>
      <c r="D22" s="100"/>
      <c r="E22" s="100"/>
      <c r="F22" s="100"/>
      <c r="G22" s="100"/>
      <c r="H22" s="100"/>
      <c r="I22" s="100"/>
      <c r="J22" s="100"/>
    </row>
    <row r="23" spans="1:10" ht="16.5" customHeight="1" x14ac:dyDescent="0.2">
      <c r="A23" s="95"/>
      <c r="B23" s="93"/>
      <c r="C23" s="100"/>
      <c r="D23" s="100"/>
      <c r="E23" s="100"/>
      <c r="F23" s="100"/>
      <c r="G23" s="100"/>
      <c r="H23" s="100"/>
      <c r="I23" s="100"/>
      <c r="J23" s="100"/>
    </row>
    <row r="24" spans="1:10" ht="16.5" customHeight="1" x14ac:dyDescent="0.2">
      <c r="A24" s="95"/>
      <c r="B24" s="93"/>
      <c r="C24" s="100"/>
      <c r="D24" s="100"/>
      <c r="E24" s="100"/>
      <c r="F24" s="100"/>
      <c r="G24" s="100"/>
      <c r="H24" s="100"/>
      <c r="I24" s="100"/>
      <c r="J24" s="100"/>
    </row>
    <row r="25" spans="1:10" ht="16.5" customHeight="1" x14ac:dyDescent="0.2">
      <c r="A25" s="95"/>
      <c r="B25" s="93"/>
      <c r="C25" s="100"/>
      <c r="D25" s="100"/>
      <c r="E25" s="100"/>
      <c r="F25" s="100"/>
      <c r="G25" s="100"/>
      <c r="H25" s="100"/>
      <c r="I25" s="100"/>
      <c r="J25" s="100"/>
    </row>
    <row r="26" spans="1:10" ht="16.5" customHeight="1" x14ac:dyDescent="0.2">
      <c r="A26" s="95"/>
      <c r="B26" s="93"/>
      <c r="C26" s="100"/>
      <c r="D26" s="100"/>
      <c r="E26" s="100"/>
      <c r="F26" s="100"/>
      <c r="G26" s="100"/>
      <c r="H26" s="100"/>
      <c r="I26" s="100"/>
      <c r="J26" s="100"/>
    </row>
    <row r="27" spans="1:10" ht="16.5" customHeight="1" x14ac:dyDescent="0.2">
      <c r="A27" s="95"/>
      <c r="B27" s="93"/>
      <c r="C27" s="100"/>
      <c r="D27" s="100"/>
      <c r="E27" s="100"/>
      <c r="F27" s="100"/>
      <c r="G27" s="100"/>
      <c r="H27" s="100"/>
      <c r="I27" s="100"/>
      <c r="J27" s="100"/>
    </row>
    <row r="28" spans="1:10" ht="16.5" customHeight="1" x14ac:dyDescent="0.2">
      <c r="A28" s="95"/>
      <c r="B28" s="93"/>
      <c r="C28" s="93"/>
      <c r="D28" s="93"/>
      <c r="E28" s="93"/>
      <c r="F28" s="93"/>
      <c r="G28" s="93"/>
      <c r="H28" s="93"/>
      <c r="I28" s="93"/>
      <c r="J28" s="93"/>
    </row>
    <row r="29" spans="1:10" x14ac:dyDescent="0.2">
      <c r="A29" s="95"/>
      <c r="B29" s="93"/>
      <c r="C29" s="100"/>
      <c r="D29" s="100"/>
      <c r="E29" s="100"/>
      <c r="F29" s="100"/>
      <c r="G29" s="100"/>
      <c r="H29" s="100"/>
      <c r="I29" s="100"/>
      <c r="J29" s="100"/>
    </row>
    <row r="30" spans="1:10" x14ac:dyDescent="0.2">
      <c r="A30" s="95"/>
      <c r="B30" s="93"/>
      <c r="C30" s="100"/>
      <c r="D30" s="100"/>
      <c r="E30" s="100"/>
      <c r="F30" s="100"/>
      <c r="G30" s="100"/>
      <c r="H30" s="100"/>
      <c r="I30" s="100"/>
      <c r="J30" s="100"/>
    </row>
    <row r="31" spans="1:10" x14ac:dyDescent="0.2">
      <c r="A31" s="95"/>
      <c r="B31" s="93"/>
      <c r="C31" s="100"/>
      <c r="D31" s="100"/>
      <c r="E31" s="100"/>
      <c r="F31" s="100"/>
      <c r="G31" s="100"/>
      <c r="H31" s="100"/>
      <c r="I31" s="100"/>
      <c r="J31" s="100"/>
    </row>
    <row r="32" spans="1:10" x14ac:dyDescent="0.2">
      <c r="A32" s="95"/>
      <c r="B32" s="93"/>
      <c r="C32" s="100"/>
      <c r="D32" s="100"/>
      <c r="E32" s="100"/>
      <c r="F32" s="100"/>
      <c r="G32" s="100"/>
      <c r="H32" s="100"/>
      <c r="I32" s="100"/>
      <c r="J32" s="100"/>
    </row>
  </sheetData>
  <mergeCells count="43">
    <mergeCell ref="B10:J10"/>
    <mergeCell ref="B11:J11"/>
    <mergeCell ref="A8:A9"/>
    <mergeCell ref="H17:H18"/>
    <mergeCell ref="G12:G13"/>
    <mergeCell ref="J8:J9"/>
    <mergeCell ref="B8:B9"/>
    <mergeCell ref="I17:I18"/>
    <mergeCell ref="I12:I13"/>
    <mergeCell ref="C12:C13"/>
    <mergeCell ref="D12:D13"/>
    <mergeCell ref="E12:E13"/>
    <mergeCell ref="H12:H13"/>
    <mergeCell ref="F12:F13"/>
    <mergeCell ref="J12:J13"/>
    <mergeCell ref="B14:J14"/>
    <mergeCell ref="D1:J1"/>
    <mergeCell ref="D2:J2"/>
    <mergeCell ref="D3:J3"/>
    <mergeCell ref="C8:C9"/>
    <mergeCell ref="D8:I8"/>
    <mergeCell ref="A5:J5"/>
    <mergeCell ref="A6:J6"/>
    <mergeCell ref="C15:C16"/>
    <mergeCell ref="D15:D16"/>
    <mergeCell ref="E15:E16"/>
    <mergeCell ref="F15:F16"/>
    <mergeCell ref="G15:G16"/>
    <mergeCell ref="H15:H16"/>
    <mergeCell ref="I15:I16"/>
    <mergeCell ref="H19:H20"/>
    <mergeCell ref="I19:I20"/>
    <mergeCell ref="J15:J20"/>
    <mergeCell ref="C19:C20"/>
    <mergeCell ref="D19:D20"/>
    <mergeCell ref="E19:E20"/>
    <mergeCell ref="F19:F20"/>
    <mergeCell ref="G19:G20"/>
    <mergeCell ref="C17:C18"/>
    <mergeCell ref="D17:D18"/>
    <mergeCell ref="E17:E18"/>
    <mergeCell ref="F17:F18"/>
    <mergeCell ref="G17:G18"/>
  </mergeCells>
  <pageMargins left="0.70866141732283472" right="0.44" top="0.74803149606299213" bottom="0.23622047244094491" header="0.31496062992125984" footer="0.31496062992125984"/>
  <pageSetup paperSize="9" scale="9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view="pageBreakPreview" zoomScaleNormal="100" zoomScaleSheetLayoutView="100" workbookViewId="0">
      <selection activeCell="F2" sqref="F2:J2"/>
    </sheetView>
  </sheetViews>
  <sheetFormatPr defaultRowHeight="15" x14ac:dyDescent="0.2"/>
  <cols>
    <col min="1" max="1" width="6" style="6" customWidth="1"/>
    <col min="2" max="2" width="52.28515625" style="6" customWidth="1"/>
    <col min="3" max="9" width="10.140625" style="6" customWidth="1"/>
    <col min="10" max="10" width="22.42578125" style="6" customWidth="1"/>
    <col min="11" max="16384" width="9.140625" style="6"/>
  </cols>
  <sheetData>
    <row r="1" spans="1:11" ht="30" customHeight="1" x14ac:dyDescent="0.2">
      <c r="F1" s="287" t="s">
        <v>351</v>
      </c>
      <c r="G1" s="287"/>
      <c r="H1" s="287"/>
      <c r="I1" s="287"/>
      <c r="J1" s="287"/>
    </row>
    <row r="2" spans="1:11" ht="29.25" customHeight="1" x14ac:dyDescent="0.2">
      <c r="F2" s="288" t="s">
        <v>42</v>
      </c>
      <c r="G2" s="288"/>
      <c r="H2" s="288"/>
      <c r="I2" s="288"/>
      <c r="J2" s="288"/>
    </row>
    <row r="3" spans="1:11" ht="33" customHeight="1" x14ac:dyDescent="0.2">
      <c r="F3" s="287" t="s">
        <v>87</v>
      </c>
      <c r="G3" s="287"/>
      <c r="H3" s="287"/>
      <c r="I3" s="287"/>
      <c r="J3" s="287"/>
    </row>
    <row r="4" spans="1:11" ht="15.75" customHeight="1" x14ac:dyDescent="0.2">
      <c r="A4" s="45"/>
    </row>
    <row r="5" spans="1:11" ht="16.5" customHeight="1" x14ac:dyDescent="0.2">
      <c r="A5" s="291" t="s">
        <v>43</v>
      </c>
      <c r="B5" s="291"/>
      <c r="C5" s="291"/>
      <c r="D5" s="291"/>
      <c r="E5" s="291"/>
      <c r="F5" s="291"/>
      <c r="G5" s="291"/>
      <c r="H5" s="291"/>
      <c r="I5" s="291"/>
      <c r="J5" s="291"/>
    </row>
    <row r="6" spans="1:11" ht="16.5" customHeight="1" x14ac:dyDescent="0.2">
      <c r="A6" s="291" t="s">
        <v>86</v>
      </c>
      <c r="B6" s="291"/>
      <c r="C6" s="291"/>
      <c r="D6" s="291"/>
      <c r="E6" s="291"/>
      <c r="F6" s="291"/>
      <c r="G6" s="291"/>
      <c r="H6" s="291"/>
      <c r="I6" s="291"/>
      <c r="J6" s="291"/>
    </row>
    <row r="7" spans="1:11" ht="16.5" customHeight="1" x14ac:dyDescent="0.2">
      <c r="A7" s="45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58.5" customHeight="1" x14ac:dyDescent="0.2">
      <c r="A8" s="331" t="s">
        <v>1</v>
      </c>
      <c r="B8" s="331" t="s">
        <v>102</v>
      </c>
      <c r="C8" s="323" t="s">
        <v>44</v>
      </c>
      <c r="D8" s="324"/>
      <c r="E8" s="324"/>
      <c r="F8" s="324"/>
      <c r="G8" s="324"/>
      <c r="H8" s="324"/>
      <c r="I8" s="367"/>
      <c r="J8" s="329" t="s">
        <v>103</v>
      </c>
      <c r="K8" s="4"/>
    </row>
    <row r="9" spans="1:11" x14ac:dyDescent="0.2">
      <c r="A9" s="332"/>
      <c r="B9" s="332"/>
      <c r="C9" s="10" t="s">
        <v>45</v>
      </c>
      <c r="D9" s="215">
        <v>2025</v>
      </c>
      <c r="E9" s="215">
        <v>2026</v>
      </c>
      <c r="F9" s="215">
        <v>2027</v>
      </c>
      <c r="G9" s="215">
        <v>2028</v>
      </c>
      <c r="H9" s="215">
        <v>2029</v>
      </c>
      <c r="I9" s="215">
        <v>2030</v>
      </c>
      <c r="J9" s="330"/>
      <c r="K9" s="4"/>
    </row>
    <row r="10" spans="1:11" x14ac:dyDescent="0.2">
      <c r="A10" s="11">
        <v>1</v>
      </c>
      <c r="B10" s="11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4"/>
    </row>
    <row r="11" spans="1:11" ht="48" customHeight="1" x14ac:dyDescent="0.2">
      <c r="A11" s="16">
        <v>1</v>
      </c>
      <c r="B11" s="13" t="s">
        <v>88</v>
      </c>
      <c r="C11" s="2">
        <f>C14</f>
        <v>80352.600000000006</v>
      </c>
      <c r="D11" s="2">
        <f t="shared" ref="D11:I11" si="0">D14</f>
        <v>18282.599999999999</v>
      </c>
      <c r="E11" s="2">
        <f t="shared" si="0"/>
        <v>17090</v>
      </c>
      <c r="F11" s="2">
        <f t="shared" si="0"/>
        <v>8990</v>
      </c>
      <c r="G11" s="2">
        <f t="shared" si="0"/>
        <v>7990</v>
      </c>
      <c r="H11" s="2">
        <f t="shared" si="0"/>
        <v>14000</v>
      </c>
      <c r="I11" s="2">
        <f t="shared" si="0"/>
        <v>14000</v>
      </c>
      <c r="J11" s="11" t="s">
        <v>100</v>
      </c>
      <c r="K11" s="4"/>
    </row>
    <row r="12" spans="1:11" hidden="1" x14ac:dyDescent="0.2">
      <c r="A12" s="13"/>
      <c r="B12" s="104" t="s">
        <v>46</v>
      </c>
      <c r="C12" s="105" t="s">
        <v>14</v>
      </c>
      <c r="D12" s="105" t="s">
        <v>14</v>
      </c>
      <c r="E12" s="105" t="s">
        <v>14</v>
      </c>
      <c r="F12" s="105" t="s">
        <v>14</v>
      </c>
      <c r="G12" s="105" t="s">
        <v>14</v>
      </c>
      <c r="H12" s="105" t="s">
        <v>14</v>
      </c>
      <c r="I12" s="105"/>
      <c r="J12" s="11" t="s">
        <v>100</v>
      </c>
      <c r="K12" s="4"/>
    </row>
    <row r="13" spans="1:11" hidden="1" x14ac:dyDescent="0.2">
      <c r="A13" s="13"/>
      <c r="B13" s="104" t="s">
        <v>47</v>
      </c>
      <c r="C13" s="105" t="s">
        <v>14</v>
      </c>
      <c r="D13" s="105" t="s">
        <v>14</v>
      </c>
      <c r="E13" s="105" t="s">
        <v>14</v>
      </c>
      <c r="F13" s="105" t="s">
        <v>14</v>
      </c>
      <c r="G13" s="105" t="s">
        <v>14</v>
      </c>
      <c r="H13" s="105" t="s">
        <v>14</v>
      </c>
      <c r="I13" s="105"/>
      <c r="J13" s="11" t="s">
        <v>100</v>
      </c>
      <c r="K13" s="4"/>
    </row>
    <row r="14" spans="1:11" ht="16.5" customHeight="1" x14ac:dyDescent="0.2">
      <c r="A14" s="10">
        <v>2</v>
      </c>
      <c r="B14" s="104" t="s">
        <v>48</v>
      </c>
      <c r="C14" s="1">
        <f>C22</f>
        <v>80352.600000000006</v>
      </c>
      <c r="D14" s="1">
        <f t="shared" ref="D14:I14" si="1">D22</f>
        <v>18282.599999999999</v>
      </c>
      <c r="E14" s="1">
        <f t="shared" si="1"/>
        <v>17090</v>
      </c>
      <c r="F14" s="1">
        <f t="shared" si="1"/>
        <v>8990</v>
      </c>
      <c r="G14" s="1">
        <f t="shared" si="1"/>
        <v>7990</v>
      </c>
      <c r="H14" s="1">
        <f t="shared" si="1"/>
        <v>14000</v>
      </c>
      <c r="I14" s="1">
        <f t="shared" si="1"/>
        <v>14000</v>
      </c>
      <c r="J14" s="11" t="s">
        <v>100</v>
      </c>
      <c r="K14" s="4"/>
    </row>
    <row r="15" spans="1:11" ht="16.5" hidden="1" customHeight="1" x14ac:dyDescent="0.2">
      <c r="A15" s="10"/>
      <c r="B15" s="104" t="s">
        <v>49</v>
      </c>
      <c r="C15" s="105" t="s">
        <v>14</v>
      </c>
      <c r="D15" s="105" t="s">
        <v>14</v>
      </c>
      <c r="E15" s="105" t="s">
        <v>14</v>
      </c>
      <c r="F15" s="105" t="s">
        <v>14</v>
      </c>
      <c r="G15" s="105" t="s">
        <v>14</v>
      </c>
      <c r="H15" s="105" t="s">
        <v>14</v>
      </c>
      <c r="I15" s="105"/>
      <c r="J15" s="11" t="s">
        <v>100</v>
      </c>
      <c r="K15" s="4"/>
    </row>
    <row r="16" spans="1:11" ht="16.5" customHeight="1" x14ac:dyDescent="0.2">
      <c r="A16" s="10">
        <v>3</v>
      </c>
      <c r="B16" s="293" t="s">
        <v>50</v>
      </c>
      <c r="C16" s="293"/>
      <c r="D16" s="293"/>
      <c r="E16" s="293"/>
      <c r="F16" s="293"/>
      <c r="G16" s="293"/>
      <c r="H16" s="293"/>
      <c r="I16" s="293"/>
      <c r="J16" s="293"/>
      <c r="K16" s="4"/>
    </row>
    <row r="17" spans="1:11" ht="16.5" customHeight="1" x14ac:dyDescent="0.2">
      <c r="A17" s="10">
        <v>4</v>
      </c>
      <c r="B17" s="13" t="s">
        <v>54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1" t="s">
        <v>100</v>
      </c>
      <c r="K17" s="4"/>
    </row>
    <row r="18" spans="1:11" ht="16.5" customHeight="1" x14ac:dyDescent="0.2">
      <c r="A18" s="16">
        <v>5</v>
      </c>
      <c r="B18" s="361" t="s">
        <v>51</v>
      </c>
      <c r="C18" s="362"/>
      <c r="D18" s="362"/>
      <c r="E18" s="362"/>
      <c r="F18" s="362"/>
      <c r="G18" s="362"/>
      <c r="H18" s="362"/>
      <c r="I18" s="362"/>
      <c r="J18" s="363"/>
      <c r="K18" s="4"/>
    </row>
    <row r="19" spans="1:11" x14ac:dyDescent="0.2">
      <c r="A19" s="10">
        <v>6</v>
      </c>
      <c r="B19" s="13" t="s">
        <v>56</v>
      </c>
      <c r="C19" s="1">
        <f>SUM(D19:I19)</f>
        <v>80352.600000000006</v>
      </c>
      <c r="D19" s="1">
        <f>D22</f>
        <v>18282.599999999999</v>
      </c>
      <c r="E19" s="1">
        <f t="shared" ref="E19:I19" si="2">E22</f>
        <v>17090</v>
      </c>
      <c r="F19" s="1">
        <f t="shared" si="2"/>
        <v>8990</v>
      </c>
      <c r="G19" s="1">
        <f t="shared" si="2"/>
        <v>7990</v>
      </c>
      <c r="H19" s="1">
        <f t="shared" si="2"/>
        <v>14000</v>
      </c>
      <c r="I19" s="1">
        <f t="shared" si="2"/>
        <v>14000</v>
      </c>
      <c r="J19" s="11" t="s">
        <v>100</v>
      </c>
      <c r="K19" s="4"/>
    </row>
    <row r="20" spans="1:11" hidden="1" x14ac:dyDescent="0.2">
      <c r="A20" s="10"/>
      <c r="B20" s="104" t="s">
        <v>46</v>
      </c>
      <c r="C20" s="105" t="s">
        <v>14</v>
      </c>
      <c r="D20" s="105" t="s">
        <v>14</v>
      </c>
      <c r="E20" s="105" t="s">
        <v>14</v>
      </c>
      <c r="F20" s="105" t="s">
        <v>14</v>
      </c>
      <c r="G20" s="105">
        <v>197142</v>
      </c>
      <c r="H20" s="105">
        <v>197142</v>
      </c>
      <c r="I20" s="105"/>
      <c r="J20" s="11" t="s">
        <v>100</v>
      </c>
      <c r="K20" s="4"/>
    </row>
    <row r="21" spans="1:11" hidden="1" x14ac:dyDescent="0.2">
      <c r="A21" s="10"/>
      <c r="B21" s="104" t="s">
        <v>47</v>
      </c>
      <c r="C21" s="105" t="s">
        <v>14</v>
      </c>
      <c r="D21" s="105" t="s">
        <v>14</v>
      </c>
      <c r="E21" s="105" t="s">
        <v>14</v>
      </c>
      <c r="F21" s="105" t="s">
        <v>14</v>
      </c>
      <c r="G21" s="105" t="s">
        <v>14</v>
      </c>
      <c r="H21" s="105" t="s">
        <v>14</v>
      </c>
      <c r="I21" s="105"/>
      <c r="J21" s="11" t="s">
        <v>100</v>
      </c>
      <c r="K21" s="4"/>
    </row>
    <row r="22" spans="1:11" x14ac:dyDescent="0.2">
      <c r="A22" s="10">
        <v>7</v>
      </c>
      <c r="B22" s="104" t="s">
        <v>48</v>
      </c>
      <c r="C22" s="1">
        <f t="shared" ref="C22:C28" si="3">SUM(D22:I22)</f>
        <v>80352.600000000006</v>
      </c>
      <c r="D22" s="1">
        <f t="shared" ref="D22:I22" si="4">SUM(D24:D25)+D28</f>
        <v>18282.599999999999</v>
      </c>
      <c r="E22" s="1">
        <f t="shared" si="4"/>
        <v>17090</v>
      </c>
      <c r="F22" s="1">
        <f t="shared" si="4"/>
        <v>8990</v>
      </c>
      <c r="G22" s="1">
        <f t="shared" si="4"/>
        <v>7990</v>
      </c>
      <c r="H22" s="1">
        <f t="shared" si="4"/>
        <v>14000</v>
      </c>
      <c r="I22" s="1">
        <f t="shared" si="4"/>
        <v>14000</v>
      </c>
      <c r="J22" s="11" t="s">
        <v>100</v>
      </c>
    </row>
    <row r="23" spans="1:11" hidden="1" x14ac:dyDescent="0.2">
      <c r="A23" s="61"/>
      <c r="B23" s="106" t="s">
        <v>49</v>
      </c>
      <c r="C23" s="59">
        <f t="shared" si="3"/>
        <v>0</v>
      </c>
      <c r="D23" s="107" t="s">
        <v>14</v>
      </c>
      <c r="E23" s="107" t="s">
        <v>14</v>
      </c>
      <c r="F23" s="107" t="s">
        <v>14</v>
      </c>
      <c r="G23" s="107" t="s">
        <v>14</v>
      </c>
      <c r="H23" s="107" t="s">
        <v>14</v>
      </c>
      <c r="I23" s="107"/>
      <c r="J23" s="71" t="s">
        <v>100</v>
      </c>
    </row>
    <row r="24" spans="1:11" ht="21.75" customHeight="1" x14ac:dyDescent="0.2">
      <c r="A24" s="11">
        <v>8</v>
      </c>
      <c r="B24" s="83" t="s">
        <v>135</v>
      </c>
      <c r="C24" s="2">
        <f t="shared" si="3"/>
        <v>41891.9</v>
      </c>
      <c r="D24" s="2">
        <v>8336.4</v>
      </c>
      <c r="E24" s="2">
        <f>17090-9000-1171.5</f>
        <v>6918.5</v>
      </c>
      <c r="F24" s="2">
        <f>8990-1171.5</f>
        <v>7818.5</v>
      </c>
      <c r="G24" s="2">
        <f>7990-1171.5</f>
        <v>6818.5</v>
      </c>
      <c r="H24" s="2">
        <v>6000</v>
      </c>
      <c r="I24" s="2">
        <v>6000</v>
      </c>
      <c r="J24" s="11">
        <v>1</v>
      </c>
    </row>
    <row r="25" spans="1:11" ht="30" x14ac:dyDescent="0.2">
      <c r="A25" s="11">
        <v>9</v>
      </c>
      <c r="B25" s="75" t="s">
        <v>111</v>
      </c>
      <c r="C25" s="108">
        <f t="shared" si="3"/>
        <v>6420.9</v>
      </c>
      <c r="D25" s="108">
        <f>SUM(D26:D27)</f>
        <v>906.4</v>
      </c>
      <c r="E25" s="108">
        <f t="shared" ref="E25" si="5">SUM(E26:E27)</f>
        <v>1171.5</v>
      </c>
      <c r="F25" s="108">
        <f>SUM(F26:F27)</f>
        <v>1171.5</v>
      </c>
      <c r="G25" s="108">
        <f t="shared" ref="G25:I25" si="6">SUM(G26:G27)</f>
        <v>1171.5</v>
      </c>
      <c r="H25" s="108">
        <f t="shared" si="6"/>
        <v>1000</v>
      </c>
      <c r="I25" s="108">
        <f t="shared" si="6"/>
        <v>1000</v>
      </c>
      <c r="J25" s="11" t="s">
        <v>100</v>
      </c>
    </row>
    <row r="26" spans="1:11" ht="30" x14ac:dyDescent="0.2">
      <c r="A26" s="11">
        <v>10</v>
      </c>
      <c r="B26" s="79" t="s">
        <v>136</v>
      </c>
      <c r="C26" s="109">
        <f t="shared" si="3"/>
        <v>5647.1</v>
      </c>
      <c r="D26" s="109">
        <v>782.6</v>
      </c>
      <c r="E26" s="109">
        <v>1021.5</v>
      </c>
      <c r="F26" s="109">
        <v>1021.5</v>
      </c>
      <c r="G26" s="109">
        <v>1021.5</v>
      </c>
      <c r="H26" s="109">
        <v>900</v>
      </c>
      <c r="I26" s="109">
        <v>900</v>
      </c>
      <c r="J26" s="110" t="s">
        <v>162</v>
      </c>
    </row>
    <row r="27" spans="1:11" ht="45" x14ac:dyDescent="0.2">
      <c r="A27" s="11">
        <v>11</v>
      </c>
      <c r="B27" s="73" t="s">
        <v>137</v>
      </c>
      <c r="C27" s="108">
        <f t="shared" si="3"/>
        <v>773.8</v>
      </c>
      <c r="D27" s="108">
        <v>123.8</v>
      </c>
      <c r="E27" s="108">
        <v>150</v>
      </c>
      <c r="F27" s="108">
        <v>150</v>
      </c>
      <c r="G27" s="108">
        <v>150</v>
      </c>
      <c r="H27" s="108">
        <v>100</v>
      </c>
      <c r="I27" s="108">
        <v>100</v>
      </c>
      <c r="J27" s="11">
        <v>3</v>
      </c>
    </row>
    <row r="28" spans="1:11" ht="23.25" customHeight="1" x14ac:dyDescent="0.2">
      <c r="A28" s="201">
        <v>12</v>
      </c>
      <c r="B28" s="77" t="s">
        <v>251</v>
      </c>
      <c r="C28" s="108">
        <f t="shared" si="3"/>
        <v>32039.8</v>
      </c>
      <c r="D28" s="108">
        <v>9039.7999999999993</v>
      </c>
      <c r="E28" s="108">
        <v>9000</v>
      </c>
      <c r="F28" s="108">
        <v>0</v>
      </c>
      <c r="G28" s="108">
        <v>0</v>
      </c>
      <c r="H28" s="108">
        <v>7000</v>
      </c>
      <c r="I28" s="108">
        <v>7000</v>
      </c>
      <c r="J28" s="201">
        <v>4</v>
      </c>
    </row>
    <row r="29" spans="1:11" ht="16.5" customHeight="1" x14ac:dyDescent="0.2">
      <c r="A29" s="9"/>
      <c r="B29" s="98"/>
      <c r="C29" s="102"/>
      <c r="D29" s="99"/>
      <c r="E29" s="99"/>
      <c r="F29" s="99"/>
      <c r="G29" s="99"/>
      <c r="H29" s="99"/>
      <c r="I29" s="99"/>
      <c r="J29" s="9"/>
    </row>
    <row r="30" spans="1:11" ht="16.5" customHeight="1" x14ac:dyDescent="0.2">
      <c r="A30" s="95"/>
      <c r="B30" s="98"/>
      <c r="C30" s="102"/>
      <c r="D30" s="99"/>
      <c r="E30" s="99"/>
      <c r="F30" s="99"/>
      <c r="G30" s="99"/>
      <c r="H30" s="99"/>
      <c r="I30" s="99"/>
      <c r="J30" s="9"/>
    </row>
    <row r="31" spans="1:11" ht="16.5" customHeight="1" x14ac:dyDescent="0.2">
      <c r="A31" s="95"/>
      <c r="B31" s="98"/>
      <c r="C31" s="102"/>
      <c r="D31" s="99"/>
      <c r="E31" s="99"/>
      <c r="F31" s="99"/>
      <c r="G31" s="99"/>
      <c r="H31" s="99"/>
      <c r="I31" s="99"/>
      <c r="J31" s="111"/>
    </row>
    <row r="32" spans="1:11" ht="34.5" customHeight="1" x14ac:dyDescent="0.2">
      <c r="A32" s="9"/>
      <c r="B32" s="101"/>
      <c r="C32" s="102"/>
      <c r="D32" s="102"/>
      <c r="E32" s="102"/>
      <c r="F32" s="102"/>
      <c r="G32" s="102"/>
      <c r="H32" s="102"/>
      <c r="I32" s="102"/>
      <c r="J32" s="94"/>
    </row>
    <row r="33" spans="1:11" ht="31.5" customHeight="1" x14ac:dyDescent="0.2">
      <c r="A33" s="95"/>
      <c r="B33" s="98"/>
      <c r="C33" s="102"/>
      <c r="D33" s="99"/>
      <c r="E33" s="99"/>
      <c r="F33" s="99"/>
      <c r="G33" s="99"/>
      <c r="H33" s="99"/>
      <c r="I33" s="99"/>
      <c r="J33" s="112"/>
    </row>
    <row r="34" spans="1:11" ht="16.5" customHeight="1" x14ac:dyDescent="0.2">
      <c r="A34" s="9"/>
      <c r="B34" s="98"/>
      <c r="C34" s="102"/>
      <c r="D34" s="99"/>
      <c r="E34" s="99"/>
      <c r="F34" s="99"/>
      <c r="G34" s="99"/>
      <c r="H34" s="99"/>
      <c r="I34" s="99"/>
      <c r="J34" s="9"/>
    </row>
    <row r="36" spans="1:11" ht="31.5" customHeight="1" x14ac:dyDescent="0.2"/>
    <row r="37" spans="1:11" ht="47.25" customHeight="1" x14ac:dyDescent="0.2"/>
    <row r="38" spans="1:11" ht="31.5" customHeight="1" x14ac:dyDescent="0.2"/>
    <row r="39" spans="1:11" ht="63" customHeight="1" x14ac:dyDescent="0.2"/>
    <row r="41" spans="1:11" x14ac:dyDescent="0.2">
      <c r="A41" s="113"/>
      <c r="B41" s="113"/>
      <c r="C41" s="113"/>
      <c r="D41" s="113"/>
      <c r="E41" s="113"/>
      <c r="F41" s="113"/>
      <c r="G41" s="113"/>
      <c r="H41" s="113"/>
      <c r="I41" s="113"/>
      <c r="J41" s="113"/>
      <c r="K41" s="113"/>
    </row>
  </sheetData>
  <mergeCells count="11">
    <mergeCell ref="F1:J1"/>
    <mergeCell ref="B18:J18"/>
    <mergeCell ref="J8:J9"/>
    <mergeCell ref="A8:A9"/>
    <mergeCell ref="A5:J5"/>
    <mergeCell ref="A6:J6"/>
    <mergeCell ref="B16:J16"/>
    <mergeCell ref="B8:B9"/>
    <mergeCell ref="C8:I8"/>
    <mergeCell ref="F2:J2"/>
    <mergeCell ref="F3:J3"/>
  </mergeCells>
  <pageMargins left="0.51181102362204722" right="0.27559055118110237" top="0.47244094488188981" bottom="0.39370078740157483" header="0.39370078740157483" footer="0.19685039370078741"/>
  <pageSetup paperSize="9" scale="9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BreakPreview" topLeftCell="A2" zoomScaleNormal="100" zoomScaleSheetLayoutView="100" workbookViewId="0">
      <selection activeCell="I31" sqref="I31:I32"/>
    </sheetView>
  </sheetViews>
  <sheetFormatPr defaultRowHeight="15" x14ac:dyDescent="0.2"/>
  <cols>
    <col min="1" max="1" width="7.85546875" style="114" customWidth="1"/>
    <col min="2" max="2" width="55.140625" style="114" customWidth="1"/>
    <col min="3" max="3" width="8.28515625" style="114" customWidth="1"/>
    <col min="4" max="9" width="9.140625" style="114"/>
    <col min="10" max="10" width="11.42578125" style="114" customWidth="1"/>
    <col min="11" max="16384" width="9.140625" style="114"/>
  </cols>
  <sheetData>
    <row r="1" spans="1:11" s="6" customFormat="1" ht="30.75" hidden="1" customHeight="1" x14ac:dyDescent="0.2">
      <c r="D1" s="289" t="s">
        <v>332</v>
      </c>
      <c r="E1" s="289"/>
      <c r="F1" s="289"/>
      <c r="G1" s="289"/>
      <c r="H1" s="289"/>
      <c r="I1" s="289"/>
      <c r="J1" s="289"/>
    </row>
    <row r="2" spans="1:11" ht="29.25" customHeight="1" x14ac:dyDescent="0.2">
      <c r="D2" s="368" t="s">
        <v>0</v>
      </c>
      <c r="E2" s="368"/>
      <c r="F2" s="368"/>
      <c r="G2" s="368"/>
      <c r="H2" s="368"/>
      <c r="I2" s="368"/>
      <c r="J2" s="368"/>
    </row>
    <row r="3" spans="1:11" ht="51" customHeight="1" x14ac:dyDescent="0.2">
      <c r="D3" s="369" t="s">
        <v>291</v>
      </c>
      <c r="E3" s="369"/>
      <c r="F3" s="369"/>
      <c r="G3" s="369"/>
      <c r="H3" s="369"/>
      <c r="I3" s="369"/>
      <c r="J3" s="369"/>
    </row>
    <row r="4" spans="1:11" x14ac:dyDescent="0.2">
      <c r="A4" s="115"/>
    </row>
    <row r="5" spans="1:11" x14ac:dyDescent="0.2">
      <c r="A5" s="380" t="s">
        <v>83</v>
      </c>
      <c r="B5" s="380"/>
      <c r="C5" s="380"/>
      <c r="D5" s="380"/>
      <c r="E5" s="380"/>
      <c r="F5" s="380"/>
      <c r="G5" s="380"/>
      <c r="H5" s="380"/>
      <c r="I5" s="380"/>
      <c r="J5" s="380"/>
    </row>
    <row r="6" spans="1:11" ht="32.25" customHeight="1" x14ac:dyDescent="0.2">
      <c r="A6" s="381" t="s">
        <v>309</v>
      </c>
      <c r="B6" s="381"/>
      <c r="C6" s="381"/>
      <c r="D6" s="381"/>
      <c r="E6" s="381"/>
      <c r="F6" s="381"/>
      <c r="G6" s="381"/>
      <c r="H6" s="381"/>
      <c r="I6" s="381"/>
      <c r="J6" s="381"/>
    </row>
    <row r="7" spans="1:11" x14ac:dyDescent="0.2">
      <c r="A7" s="116"/>
      <c r="B7" s="4"/>
      <c r="C7" s="4"/>
      <c r="D7" s="4"/>
      <c r="E7" s="4"/>
      <c r="F7" s="4"/>
      <c r="G7" s="4"/>
      <c r="H7" s="4"/>
      <c r="I7" s="4"/>
    </row>
    <row r="8" spans="1:11" ht="45.75" customHeight="1" x14ac:dyDescent="0.2">
      <c r="A8" s="331" t="s">
        <v>1</v>
      </c>
      <c r="B8" s="331" t="s">
        <v>101</v>
      </c>
      <c r="C8" s="331" t="s">
        <v>202</v>
      </c>
      <c r="D8" s="323" t="s">
        <v>2</v>
      </c>
      <c r="E8" s="324"/>
      <c r="F8" s="324"/>
      <c r="G8" s="324"/>
      <c r="H8" s="324"/>
      <c r="I8" s="324"/>
      <c r="J8" s="293" t="s">
        <v>3</v>
      </c>
    </row>
    <row r="9" spans="1:11" x14ac:dyDescent="0.2">
      <c r="A9" s="332"/>
      <c r="B9" s="332"/>
      <c r="C9" s="332"/>
      <c r="D9" s="239">
        <v>2025</v>
      </c>
      <c r="E9" s="239">
        <v>2026</v>
      </c>
      <c r="F9" s="239">
        <v>2027</v>
      </c>
      <c r="G9" s="239">
        <v>2028</v>
      </c>
      <c r="H9" s="239">
        <v>2029</v>
      </c>
      <c r="I9" s="239">
        <v>2030</v>
      </c>
      <c r="J9" s="293"/>
    </row>
    <row r="10" spans="1:11" x14ac:dyDescent="0.2">
      <c r="A10" s="241">
        <v>1</v>
      </c>
      <c r="B10" s="241">
        <v>2</v>
      </c>
      <c r="C10" s="241">
        <v>3</v>
      </c>
      <c r="D10" s="239">
        <v>4</v>
      </c>
      <c r="E10" s="239">
        <v>5</v>
      </c>
      <c r="F10" s="239">
        <v>6</v>
      </c>
      <c r="G10" s="239">
        <v>7</v>
      </c>
      <c r="H10" s="239">
        <v>8</v>
      </c>
      <c r="I10" s="239">
        <v>9</v>
      </c>
      <c r="J10" s="239">
        <v>10</v>
      </c>
    </row>
    <row r="11" spans="1:11" x14ac:dyDescent="0.2">
      <c r="A11" s="244">
        <v>1</v>
      </c>
      <c r="B11" s="379" t="s">
        <v>298</v>
      </c>
      <c r="C11" s="379"/>
      <c r="D11" s="379"/>
      <c r="E11" s="379"/>
      <c r="F11" s="379"/>
      <c r="G11" s="379"/>
      <c r="H11" s="379"/>
      <c r="I11" s="379"/>
      <c r="J11" s="379"/>
    </row>
    <row r="12" spans="1:11" ht="34.5" customHeight="1" x14ac:dyDescent="0.2">
      <c r="A12" s="244">
        <v>2</v>
      </c>
      <c r="B12" s="379" t="s">
        <v>163</v>
      </c>
      <c r="C12" s="379"/>
      <c r="D12" s="379"/>
      <c r="E12" s="379"/>
      <c r="F12" s="379"/>
      <c r="G12" s="379"/>
      <c r="H12" s="379"/>
      <c r="I12" s="379"/>
      <c r="J12" s="379"/>
    </row>
    <row r="13" spans="1:11" s="4" customFormat="1" ht="15.75" customHeight="1" x14ac:dyDescent="0.2">
      <c r="A13" s="376">
        <v>3</v>
      </c>
      <c r="B13" s="234" t="s">
        <v>4</v>
      </c>
      <c r="C13" s="355" t="s">
        <v>80</v>
      </c>
      <c r="D13" s="314">
        <v>10</v>
      </c>
      <c r="E13" s="314">
        <v>10</v>
      </c>
      <c r="F13" s="314">
        <v>10</v>
      </c>
      <c r="G13" s="314">
        <v>10</v>
      </c>
      <c r="H13" s="314">
        <v>10</v>
      </c>
      <c r="I13" s="314">
        <v>10</v>
      </c>
      <c r="J13" s="351" t="s">
        <v>169</v>
      </c>
    </row>
    <row r="14" spans="1:11" s="4" customFormat="1" ht="45" x14ac:dyDescent="0.2">
      <c r="A14" s="377"/>
      <c r="B14" s="236" t="s">
        <v>268</v>
      </c>
      <c r="C14" s="355"/>
      <c r="D14" s="314"/>
      <c r="E14" s="314"/>
      <c r="F14" s="314"/>
      <c r="G14" s="314"/>
      <c r="H14" s="314"/>
      <c r="I14" s="314"/>
      <c r="J14" s="372"/>
    </row>
    <row r="15" spans="1:11" s="4" customFormat="1" ht="15" customHeight="1" x14ac:dyDescent="0.2">
      <c r="A15" s="376">
        <v>4</v>
      </c>
      <c r="B15" s="36" t="s">
        <v>5</v>
      </c>
      <c r="C15" s="314" t="s">
        <v>13</v>
      </c>
      <c r="D15" s="314">
        <v>22</v>
      </c>
      <c r="E15" s="314">
        <v>30</v>
      </c>
      <c r="F15" s="314">
        <v>30</v>
      </c>
      <c r="G15" s="314">
        <v>30</v>
      </c>
      <c r="H15" s="314">
        <v>30</v>
      </c>
      <c r="I15" s="314">
        <v>30</v>
      </c>
      <c r="J15" s="372"/>
      <c r="K15" s="42"/>
    </row>
    <row r="16" spans="1:11" s="4" customFormat="1" ht="47.25" customHeight="1" x14ac:dyDescent="0.2">
      <c r="A16" s="377"/>
      <c r="B16" s="236" t="s">
        <v>269</v>
      </c>
      <c r="C16" s="314"/>
      <c r="D16" s="314"/>
      <c r="E16" s="314"/>
      <c r="F16" s="314"/>
      <c r="G16" s="314"/>
      <c r="H16" s="314"/>
      <c r="I16" s="314"/>
      <c r="J16" s="372"/>
      <c r="K16" s="42"/>
    </row>
    <row r="17" spans="1:10" s="4" customFormat="1" ht="15" customHeight="1" x14ac:dyDescent="0.2">
      <c r="A17" s="376">
        <v>5</v>
      </c>
      <c r="B17" s="36" t="s">
        <v>6</v>
      </c>
      <c r="C17" s="314" t="s">
        <v>13</v>
      </c>
      <c r="D17" s="374" t="s">
        <v>171</v>
      </c>
      <c r="E17" s="374" t="s">
        <v>162</v>
      </c>
      <c r="F17" s="374" t="s">
        <v>162</v>
      </c>
      <c r="G17" s="374" t="s">
        <v>162</v>
      </c>
      <c r="H17" s="374" t="s">
        <v>162</v>
      </c>
      <c r="I17" s="374" t="s">
        <v>162</v>
      </c>
      <c r="J17" s="372"/>
    </row>
    <row r="18" spans="1:10" s="4" customFormat="1" ht="48" customHeight="1" x14ac:dyDescent="0.2">
      <c r="A18" s="377"/>
      <c r="B18" s="37" t="s">
        <v>270</v>
      </c>
      <c r="C18" s="314"/>
      <c r="D18" s="374"/>
      <c r="E18" s="374"/>
      <c r="F18" s="374"/>
      <c r="G18" s="374"/>
      <c r="H18" s="374"/>
      <c r="I18" s="374"/>
      <c r="J18" s="372"/>
    </row>
    <row r="19" spans="1:10" ht="15" customHeight="1" x14ac:dyDescent="0.2">
      <c r="A19" s="376">
        <v>6</v>
      </c>
      <c r="B19" s="36" t="s">
        <v>15</v>
      </c>
      <c r="C19" s="317" t="s">
        <v>16</v>
      </c>
      <c r="D19" s="317">
        <v>1</v>
      </c>
      <c r="E19" s="317">
        <v>1</v>
      </c>
      <c r="F19" s="317">
        <v>1</v>
      </c>
      <c r="G19" s="317">
        <v>1</v>
      </c>
      <c r="H19" s="317">
        <v>1</v>
      </c>
      <c r="I19" s="317">
        <v>1</v>
      </c>
      <c r="J19" s="372"/>
    </row>
    <row r="20" spans="1:10" ht="45" x14ac:dyDescent="0.2">
      <c r="A20" s="377"/>
      <c r="B20" s="37" t="s">
        <v>271</v>
      </c>
      <c r="C20" s="319"/>
      <c r="D20" s="319"/>
      <c r="E20" s="319"/>
      <c r="F20" s="319"/>
      <c r="G20" s="319"/>
      <c r="H20" s="319"/>
      <c r="I20" s="319"/>
      <c r="J20" s="352"/>
    </row>
    <row r="21" spans="1:10" ht="28.5" customHeight="1" x14ac:dyDescent="0.2">
      <c r="A21" s="243">
        <v>7</v>
      </c>
      <c r="B21" s="375" t="s">
        <v>299</v>
      </c>
      <c r="C21" s="375"/>
      <c r="D21" s="375"/>
      <c r="E21" s="375"/>
      <c r="F21" s="375"/>
      <c r="G21" s="375"/>
      <c r="H21" s="375"/>
      <c r="I21" s="375"/>
      <c r="J21" s="375"/>
    </row>
    <row r="22" spans="1:10" ht="15.75" customHeight="1" x14ac:dyDescent="0.2">
      <c r="A22" s="378">
        <v>8</v>
      </c>
      <c r="B22" s="36" t="s">
        <v>19</v>
      </c>
      <c r="C22" s="373" t="s">
        <v>13</v>
      </c>
      <c r="D22" s="373">
        <v>150</v>
      </c>
      <c r="E22" s="373" t="s">
        <v>14</v>
      </c>
      <c r="F22" s="373" t="s">
        <v>14</v>
      </c>
      <c r="G22" s="373" t="s">
        <v>14</v>
      </c>
      <c r="H22" s="373">
        <v>100</v>
      </c>
      <c r="I22" s="373">
        <v>100</v>
      </c>
      <c r="J22" s="351" t="s">
        <v>169</v>
      </c>
    </row>
    <row r="23" spans="1:10" ht="60" x14ac:dyDescent="0.2">
      <c r="A23" s="378"/>
      <c r="B23" s="236" t="s">
        <v>272</v>
      </c>
      <c r="C23" s="373"/>
      <c r="D23" s="373"/>
      <c r="E23" s="373"/>
      <c r="F23" s="373"/>
      <c r="G23" s="373"/>
      <c r="H23" s="373"/>
      <c r="I23" s="373"/>
      <c r="J23" s="372"/>
    </row>
    <row r="24" spans="1:10" x14ac:dyDescent="0.2">
      <c r="A24" s="378">
        <v>9</v>
      </c>
      <c r="B24" s="36" t="s">
        <v>24</v>
      </c>
      <c r="C24" s="373" t="s">
        <v>13</v>
      </c>
      <c r="D24" s="373" t="s">
        <v>14</v>
      </c>
      <c r="E24" s="373" t="s">
        <v>14</v>
      </c>
      <c r="F24" s="373" t="s">
        <v>14</v>
      </c>
      <c r="G24" s="373" t="s">
        <v>14</v>
      </c>
      <c r="H24" s="373">
        <v>10</v>
      </c>
      <c r="I24" s="373">
        <v>10</v>
      </c>
      <c r="J24" s="372"/>
    </row>
    <row r="25" spans="1:10" ht="30" customHeight="1" x14ac:dyDescent="0.2">
      <c r="A25" s="378"/>
      <c r="B25" s="237" t="s">
        <v>273</v>
      </c>
      <c r="C25" s="373"/>
      <c r="D25" s="373"/>
      <c r="E25" s="373"/>
      <c r="F25" s="373"/>
      <c r="G25" s="373"/>
      <c r="H25" s="373"/>
      <c r="I25" s="373"/>
      <c r="J25" s="352"/>
    </row>
    <row r="26" spans="1:10" ht="15.75" customHeight="1" x14ac:dyDescent="0.2">
      <c r="A26" s="243">
        <v>10</v>
      </c>
      <c r="B26" s="382" t="s">
        <v>260</v>
      </c>
      <c r="C26" s="382"/>
      <c r="D26" s="382"/>
      <c r="E26" s="382"/>
      <c r="F26" s="382"/>
      <c r="G26" s="382"/>
      <c r="H26" s="382"/>
      <c r="I26" s="382"/>
      <c r="J26" s="382"/>
    </row>
    <row r="27" spans="1:10" ht="15.75" customHeight="1" x14ac:dyDescent="0.2">
      <c r="A27" s="376">
        <v>11</v>
      </c>
      <c r="B27" s="36" t="s">
        <v>26</v>
      </c>
      <c r="C27" s="317" t="s">
        <v>13</v>
      </c>
      <c r="D27" s="370">
        <v>1</v>
      </c>
      <c r="E27" s="370" t="s">
        <v>14</v>
      </c>
      <c r="F27" s="370" t="s">
        <v>14</v>
      </c>
      <c r="G27" s="370" t="s">
        <v>14</v>
      </c>
      <c r="H27" s="383">
        <v>2</v>
      </c>
      <c r="I27" s="383">
        <v>2</v>
      </c>
      <c r="J27" s="351" t="s">
        <v>169</v>
      </c>
    </row>
    <row r="28" spans="1:10" x14ac:dyDescent="0.2">
      <c r="A28" s="377"/>
      <c r="B28" s="238" t="s">
        <v>302</v>
      </c>
      <c r="C28" s="319"/>
      <c r="D28" s="371"/>
      <c r="E28" s="371"/>
      <c r="F28" s="371"/>
      <c r="G28" s="371"/>
      <c r="H28" s="384"/>
      <c r="I28" s="384"/>
      <c r="J28" s="372"/>
    </row>
    <row r="29" spans="1:10" ht="15.75" customHeight="1" x14ac:dyDescent="0.2">
      <c r="A29" s="385">
        <v>12</v>
      </c>
      <c r="B29" s="36" t="s">
        <v>117</v>
      </c>
      <c r="C29" s="317" t="s">
        <v>13</v>
      </c>
      <c r="D29" s="370">
        <v>73</v>
      </c>
      <c r="E29" s="370">
        <v>74</v>
      </c>
      <c r="F29" s="370">
        <v>74</v>
      </c>
      <c r="G29" s="370">
        <v>74</v>
      </c>
      <c r="H29" s="370">
        <v>76</v>
      </c>
      <c r="I29" s="370">
        <v>78</v>
      </c>
      <c r="J29" s="372"/>
    </row>
    <row r="30" spans="1:10" x14ac:dyDescent="0.2">
      <c r="A30" s="377"/>
      <c r="B30" s="238" t="s">
        <v>303</v>
      </c>
      <c r="C30" s="319"/>
      <c r="D30" s="371"/>
      <c r="E30" s="371"/>
      <c r="F30" s="371"/>
      <c r="G30" s="371"/>
      <c r="H30" s="371"/>
      <c r="I30" s="371"/>
      <c r="J30" s="372"/>
    </row>
    <row r="31" spans="1:10" ht="15" customHeight="1" x14ac:dyDescent="0.2">
      <c r="A31" s="378">
        <v>13</v>
      </c>
      <c r="B31" s="36" t="s">
        <v>232</v>
      </c>
      <c r="C31" s="373" t="s">
        <v>16</v>
      </c>
      <c r="D31" s="373">
        <v>7</v>
      </c>
      <c r="E31" s="373" t="s">
        <v>14</v>
      </c>
      <c r="F31" s="373" t="s">
        <v>14</v>
      </c>
      <c r="G31" s="373" t="s">
        <v>14</v>
      </c>
      <c r="H31" s="373">
        <v>93</v>
      </c>
      <c r="I31" s="373">
        <v>93</v>
      </c>
      <c r="J31" s="372"/>
    </row>
    <row r="32" spans="1:10" ht="63" customHeight="1" x14ac:dyDescent="0.2">
      <c r="A32" s="378"/>
      <c r="B32" s="236" t="s">
        <v>300</v>
      </c>
      <c r="C32" s="373"/>
      <c r="D32" s="373"/>
      <c r="E32" s="373"/>
      <c r="F32" s="373"/>
      <c r="G32" s="373"/>
      <c r="H32" s="373"/>
      <c r="I32" s="373"/>
      <c r="J32" s="372"/>
    </row>
    <row r="33" spans="1:10" x14ac:dyDescent="0.2">
      <c r="A33" s="378">
        <v>14</v>
      </c>
      <c r="B33" s="36" t="s">
        <v>233</v>
      </c>
      <c r="C33" s="373" t="s">
        <v>16</v>
      </c>
      <c r="D33" s="373">
        <v>93</v>
      </c>
      <c r="E33" s="373">
        <v>93</v>
      </c>
      <c r="F33" s="373">
        <v>93</v>
      </c>
      <c r="G33" s="373">
        <v>93</v>
      </c>
      <c r="H33" s="373">
        <v>93</v>
      </c>
      <c r="I33" s="373">
        <v>93</v>
      </c>
      <c r="J33" s="372"/>
    </row>
    <row r="34" spans="1:10" ht="45" x14ac:dyDescent="0.2">
      <c r="A34" s="378"/>
      <c r="B34" s="233" t="s">
        <v>301</v>
      </c>
      <c r="C34" s="373"/>
      <c r="D34" s="373"/>
      <c r="E34" s="373"/>
      <c r="F34" s="373"/>
      <c r="G34" s="373"/>
      <c r="H34" s="373"/>
      <c r="I34" s="373"/>
      <c r="J34" s="352"/>
    </row>
  </sheetData>
  <mergeCells count="97">
    <mergeCell ref="A33:A34"/>
    <mergeCell ref="C33:C34"/>
    <mergeCell ref="D33:D34"/>
    <mergeCell ref="E33:E34"/>
    <mergeCell ref="F33:F34"/>
    <mergeCell ref="A31:A32"/>
    <mergeCell ref="C31:C32"/>
    <mergeCell ref="D31:D32"/>
    <mergeCell ref="E31:E32"/>
    <mergeCell ref="F31:F32"/>
    <mergeCell ref="A27:A28"/>
    <mergeCell ref="A29:A30"/>
    <mergeCell ref="C29:C30"/>
    <mergeCell ref="D29:D30"/>
    <mergeCell ref="E29:E30"/>
    <mergeCell ref="B26:J26"/>
    <mergeCell ref="C27:C28"/>
    <mergeCell ref="D27:D28"/>
    <mergeCell ref="E27:E28"/>
    <mergeCell ref="F27:F28"/>
    <mergeCell ref="G27:G28"/>
    <mergeCell ref="H27:H28"/>
    <mergeCell ref="I27:I28"/>
    <mergeCell ref="H24:H25"/>
    <mergeCell ref="I24:I25"/>
    <mergeCell ref="A22:A23"/>
    <mergeCell ref="C22:C23"/>
    <mergeCell ref="D22:D23"/>
    <mergeCell ref="E22:E23"/>
    <mergeCell ref="F22:F23"/>
    <mergeCell ref="A15:A16"/>
    <mergeCell ref="C15:C16"/>
    <mergeCell ref="D15:D16"/>
    <mergeCell ref="E15:E16"/>
    <mergeCell ref="F15:F16"/>
    <mergeCell ref="A13:A14"/>
    <mergeCell ref="C13:C14"/>
    <mergeCell ref="D13:D14"/>
    <mergeCell ref="E13:E14"/>
    <mergeCell ref="F13:F14"/>
    <mergeCell ref="A17:A18"/>
    <mergeCell ref="C17:C18"/>
    <mergeCell ref="D17:D18"/>
    <mergeCell ref="E17:E18"/>
    <mergeCell ref="F17:F18"/>
    <mergeCell ref="B11:J11"/>
    <mergeCell ref="B12:J12"/>
    <mergeCell ref="A5:J5"/>
    <mergeCell ref="A6:J6"/>
    <mergeCell ref="A8:A9"/>
    <mergeCell ref="B8:B9"/>
    <mergeCell ref="C8:C9"/>
    <mergeCell ref="J8:J9"/>
    <mergeCell ref="D8:I8"/>
    <mergeCell ref="B21:J21"/>
    <mergeCell ref="G22:G23"/>
    <mergeCell ref="A19:A20"/>
    <mergeCell ref="C19:C20"/>
    <mergeCell ref="D19:D20"/>
    <mergeCell ref="E19:E20"/>
    <mergeCell ref="F19:F20"/>
    <mergeCell ref="H22:H23"/>
    <mergeCell ref="I22:I23"/>
    <mergeCell ref="J22:J25"/>
    <mergeCell ref="A24:A25"/>
    <mergeCell ref="C24:C25"/>
    <mergeCell ref="D24:D25"/>
    <mergeCell ref="E24:E25"/>
    <mergeCell ref="F24:F25"/>
    <mergeCell ref="G24:G25"/>
    <mergeCell ref="J13:J20"/>
    <mergeCell ref="I19:I20"/>
    <mergeCell ref="I15:I16"/>
    <mergeCell ref="I17:I18"/>
    <mergeCell ref="G17:G18"/>
    <mergeCell ref="H17:H18"/>
    <mergeCell ref="H13:H14"/>
    <mergeCell ref="I13:I14"/>
    <mergeCell ref="H15:H16"/>
    <mergeCell ref="G15:G16"/>
    <mergeCell ref="G13:G14"/>
    <mergeCell ref="D1:J1"/>
    <mergeCell ref="D2:J2"/>
    <mergeCell ref="D3:J3"/>
    <mergeCell ref="F29:F30"/>
    <mergeCell ref="G29:G30"/>
    <mergeCell ref="H29:H30"/>
    <mergeCell ref="I29:I30"/>
    <mergeCell ref="J27:J34"/>
    <mergeCell ref="G31:G32"/>
    <mergeCell ref="H31:H32"/>
    <mergeCell ref="I31:I32"/>
    <mergeCell ref="G33:G34"/>
    <mergeCell ref="H33:H34"/>
    <mergeCell ref="I33:I34"/>
    <mergeCell ref="G19:G20"/>
    <mergeCell ref="H19:H20"/>
  </mergeCells>
  <pageMargins left="0.70866141732283472" right="0.47244094488188981" top="0.74803149606299213" bottom="0.47244094488188981" header="0.31496062992125984" footer="0.31496062992125984"/>
  <pageSetup paperSize="9" scale="97" fitToHeight="2" orientation="landscape" r:id="rId1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3"/>
  <sheetViews>
    <sheetView view="pageBreakPreview" zoomScaleNormal="100" zoomScaleSheetLayoutView="100" workbookViewId="0">
      <selection activeCell="F2" sqref="F2:J2"/>
    </sheetView>
  </sheetViews>
  <sheetFormatPr defaultRowHeight="15" x14ac:dyDescent="0.2"/>
  <cols>
    <col min="1" max="1" width="9.140625" style="246"/>
    <col min="2" max="2" width="45.140625" style="246" customWidth="1"/>
    <col min="3" max="9" width="9.85546875" style="246" customWidth="1"/>
    <col min="10" max="10" width="23" style="246" customWidth="1"/>
    <col min="11" max="16384" width="9.140625" style="246"/>
  </cols>
  <sheetData>
    <row r="1" spans="1:10" ht="32.25" customHeight="1" x14ac:dyDescent="0.2">
      <c r="E1" s="236"/>
      <c r="F1" s="387" t="s">
        <v>352</v>
      </c>
      <c r="G1" s="387"/>
      <c r="H1" s="387"/>
      <c r="I1" s="387"/>
      <c r="J1" s="387"/>
    </row>
    <row r="2" spans="1:10" ht="28.5" customHeight="1" x14ac:dyDescent="0.2">
      <c r="F2" s="386" t="s">
        <v>65</v>
      </c>
      <c r="G2" s="386"/>
      <c r="H2" s="386"/>
      <c r="I2" s="386"/>
      <c r="J2" s="386"/>
    </row>
    <row r="3" spans="1:10" ht="45.75" customHeight="1" x14ac:dyDescent="0.2">
      <c r="F3" s="387" t="s">
        <v>292</v>
      </c>
      <c r="G3" s="387"/>
      <c r="H3" s="387"/>
      <c r="I3" s="387"/>
      <c r="J3" s="387"/>
    </row>
    <row r="4" spans="1:10" x14ac:dyDescent="0.2">
      <c r="E4" s="247"/>
    </row>
    <row r="5" spans="1:10" x14ac:dyDescent="0.2">
      <c r="A5" s="390" t="s">
        <v>43</v>
      </c>
      <c r="B5" s="390"/>
      <c r="C5" s="390"/>
      <c r="D5" s="390"/>
      <c r="E5" s="390"/>
      <c r="F5" s="390"/>
      <c r="G5" s="390"/>
      <c r="H5" s="390"/>
      <c r="I5" s="390"/>
      <c r="J5" s="390"/>
    </row>
    <row r="6" spans="1:10" ht="29.25" customHeight="1" x14ac:dyDescent="0.2">
      <c r="A6" s="391" t="s">
        <v>293</v>
      </c>
      <c r="B6" s="391"/>
      <c r="C6" s="391"/>
      <c r="D6" s="391"/>
      <c r="E6" s="391"/>
      <c r="F6" s="391"/>
      <c r="G6" s="391"/>
      <c r="H6" s="391"/>
      <c r="I6" s="391"/>
      <c r="J6" s="391"/>
    </row>
    <row r="8" spans="1:10" ht="65.25" customHeight="1" x14ac:dyDescent="0.2">
      <c r="A8" s="351" t="s">
        <v>1</v>
      </c>
      <c r="B8" s="351" t="s">
        <v>102</v>
      </c>
      <c r="C8" s="392" t="s">
        <v>44</v>
      </c>
      <c r="D8" s="393"/>
      <c r="E8" s="393"/>
      <c r="F8" s="393"/>
      <c r="G8" s="393"/>
      <c r="H8" s="393"/>
      <c r="I8" s="393"/>
      <c r="J8" s="388" t="s">
        <v>103</v>
      </c>
    </row>
    <row r="9" spans="1:10" x14ac:dyDescent="0.2">
      <c r="A9" s="352"/>
      <c r="B9" s="352"/>
      <c r="C9" s="248" t="s">
        <v>45</v>
      </c>
      <c r="D9" s="248">
        <v>2025</v>
      </c>
      <c r="E9" s="248">
        <v>2026</v>
      </c>
      <c r="F9" s="248">
        <v>2027</v>
      </c>
      <c r="G9" s="248">
        <v>2028</v>
      </c>
      <c r="H9" s="248">
        <v>2029</v>
      </c>
      <c r="I9" s="257">
        <v>2030</v>
      </c>
      <c r="J9" s="388"/>
    </row>
    <row r="10" spans="1:10" x14ac:dyDescent="0.2">
      <c r="A10" s="242">
        <v>1</v>
      </c>
      <c r="B10" s="242">
        <v>2</v>
      </c>
      <c r="C10" s="248">
        <v>3</v>
      </c>
      <c r="D10" s="248">
        <v>4</v>
      </c>
      <c r="E10" s="248">
        <v>5</v>
      </c>
      <c r="F10" s="248">
        <v>6</v>
      </c>
      <c r="G10" s="248">
        <v>7</v>
      </c>
      <c r="H10" s="248">
        <v>8</v>
      </c>
      <c r="I10" s="248">
        <v>9</v>
      </c>
      <c r="J10" s="248">
        <v>10</v>
      </c>
    </row>
    <row r="11" spans="1:10" ht="65.25" customHeight="1" x14ac:dyDescent="0.2">
      <c r="A11" s="249">
        <v>1</v>
      </c>
      <c r="B11" s="231" t="s">
        <v>294</v>
      </c>
      <c r="C11" s="108">
        <f>SUM(C12:C15)</f>
        <v>102184.79999999999</v>
      </c>
      <c r="D11" s="108">
        <f t="shared" ref="D11:I11" si="0">SUM(D12:D15)</f>
        <v>10812.8</v>
      </c>
      <c r="E11" s="108">
        <f t="shared" si="0"/>
        <v>3520.8</v>
      </c>
      <c r="F11" s="108">
        <f t="shared" si="0"/>
        <v>3494.6</v>
      </c>
      <c r="G11" s="108">
        <f t="shared" si="0"/>
        <v>3494.6</v>
      </c>
      <c r="H11" s="108">
        <f t="shared" si="0"/>
        <v>40431</v>
      </c>
      <c r="I11" s="108">
        <f t="shared" si="0"/>
        <v>40431</v>
      </c>
      <c r="J11" s="242" t="s">
        <v>100</v>
      </c>
    </row>
    <row r="12" spans="1:10" hidden="1" x14ac:dyDescent="0.2">
      <c r="A12" s="249"/>
      <c r="B12" s="231" t="s">
        <v>46</v>
      </c>
      <c r="C12" s="109" t="s">
        <v>14</v>
      </c>
      <c r="D12" s="109" t="s">
        <v>14</v>
      </c>
      <c r="E12" s="109" t="s">
        <v>14</v>
      </c>
      <c r="F12" s="109" t="s">
        <v>14</v>
      </c>
      <c r="G12" s="109" t="s">
        <v>14</v>
      </c>
      <c r="H12" s="109" t="s">
        <v>14</v>
      </c>
      <c r="I12" s="109"/>
      <c r="J12" s="242" t="s">
        <v>100</v>
      </c>
    </row>
    <row r="13" spans="1:10" hidden="1" x14ac:dyDescent="0.2">
      <c r="A13" s="249"/>
      <c r="B13" s="231" t="s">
        <v>47</v>
      </c>
      <c r="C13" s="109" t="s">
        <v>14</v>
      </c>
      <c r="D13" s="109" t="s">
        <v>14</v>
      </c>
      <c r="E13" s="109" t="s">
        <v>14</v>
      </c>
      <c r="F13" s="109" t="s">
        <v>14</v>
      </c>
      <c r="G13" s="109" t="s">
        <v>14</v>
      </c>
      <c r="H13" s="109" t="s">
        <v>14</v>
      </c>
      <c r="I13" s="109"/>
      <c r="J13" s="242" t="s">
        <v>100</v>
      </c>
    </row>
    <row r="14" spans="1:10" x14ac:dyDescent="0.2">
      <c r="A14" s="249">
        <v>2</v>
      </c>
      <c r="B14" s="231" t="s">
        <v>48</v>
      </c>
      <c r="C14" s="109">
        <f>C22</f>
        <v>102184.79999999999</v>
      </c>
      <c r="D14" s="109">
        <f t="shared" ref="D14:I14" si="1">D22</f>
        <v>10812.8</v>
      </c>
      <c r="E14" s="109">
        <f t="shared" si="1"/>
        <v>3520.8</v>
      </c>
      <c r="F14" s="109">
        <f t="shared" si="1"/>
        <v>3494.6</v>
      </c>
      <c r="G14" s="109">
        <f t="shared" si="1"/>
        <v>3494.6</v>
      </c>
      <c r="H14" s="109">
        <f t="shared" si="1"/>
        <v>40431</v>
      </c>
      <c r="I14" s="109">
        <f t="shared" si="1"/>
        <v>40431</v>
      </c>
      <c r="J14" s="242" t="s">
        <v>100</v>
      </c>
    </row>
    <row r="15" spans="1:10" hidden="1" x14ac:dyDescent="0.2">
      <c r="A15" s="250"/>
      <c r="B15" s="231" t="s">
        <v>49</v>
      </c>
      <c r="C15" s="109" t="s">
        <v>14</v>
      </c>
      <c r="D15" s="109" t="s">
        <v>14</v>
      </c>
      <c r="E15" s="109" t="s">
        <v>14</v>
      </c>
      <c r="F15" s="109" t="s">
        <v>14</v>
      </c>
      <c r="G15" s="109" t="s">
        <v>14</v>
      </c>
      <c r="H15" s="109" t="s">
        <v>14</v>
      </c>
      <c r="I15" s="109"/>
      <c r="J15" s="242" t="s">
        <v>100</v>
      </c>
    </row>
    <row r="16" spans="1:10" x14ac:dyDescent="0.2">
      <c r="A16" s="249">
        <v>3</v>
      </c>
      <c r="B16" s="389" t="s">
        <v>50</v>
      </c>
      <c r="C16" s="389"/>
      <c r="D16" s="389"/>
      <c r="E16" s="389"/>
      <c r="F16" s="389"/>
      <c r="G16" s="389"/>
      <c r="H16" s="389"/>
      <c r="I16" s="389"/>
      <c r="J16" s="389"/>
    </row>
    <row r="17" spans="1:10" x14ac:dyDescent="0.2">
      <c r="A17" s="249">
        <v>4</v>
      </c>
      <c r="B17" s="231" t="s">
        <v>54</v>
      </c>
      <c r="C17" s="249">
        <v>0</v>
      </c>
      <c r="D17" s="249">
        <v>0</v>
      </c>
      <c r="E17" s="249">
        <v>0</v>
      </c>
      <c r="F17" s="249">
        <v>0</v>
      </c>
      <c r="G17" s="249">
        <v>0</v>
      </c>
      <c r="H17" s="249">
        <v>0</v>
      </c>
      <c r="I17" s="249">
        <v>0</v>
      </c>
      <c r="J17" s="242" t="s">
        <v>100</v>
      </c>
    </row>
    <row r="18" spans="1:10" x14ac:dyDescent="0.2">
      <c r="A18" s="249">
        <v>5</v>
      </c>
      <c r="B18" s="389" t="s">
        <v>51</v>
      </c>
      <c r="C18" s="389"/>
      <c r="D18" s="389"/>
      <c r="E18" s="389"/>
      <c r="F18" s="389"/>
      <c r="G18" s="389"/>
      <c r="H18" s="389"/>
      <c r="I18" s="389"/>
      <c r="J18" s="389"/>
    </row>
    <row r="19" spans="1:10" ht="16.5" customHeight="1" x14ac:dyDescent="0.2">
      <c r="A19" s="249">
        <v>6</v>
      </c>
      <c r="B19" s="245" t="s">
        <v>56</v>
      </c>
      <c r="C19" s="108">
        <f t="shared" ref="C19:C23" si="2">SUM(D19:I19)</f>
        <v>102184.79999999999</v>
      </c>
      <c r="D19" s="108">
        <f>SUM(D20:D23)</f>
        <v>10812.8</v>
      </c>
      <c r="E19" s="108">
        <f>SUM(E20:E23)</f>
        <v>3520.8</v>
      </c>
      <c r="F19" s="108">
        <f>SUM(F20:F23)</f>
        <v>3494.6</v>
      </c>
      <c r="G19" s="108">
        <f>SUM(G20:G23)</f>
        <v>3494.6</v>
      </c>
      <c r="H19" s="108">
        <f>SUM(H20:H23)</f>
        <v>40431</v>
      </c>
      <c r="I19" s="108">
        <f t="shared" ref="I19" si="3">SUM(I20:I23)</f>
        <v>40431</v>
      </c>
      <c r="J19" s="242" t="s">
        <v>100</v>
      </c>
    </row>
    <row r="20" spans="1:10" hidden="1" x14ac:dyDescent="0.2">
      <c r="A20" s="250"/>
      <c r="B20" s="231" t="s">
        <v>46</v>
      </c>
      <c r="C20" s="108">
        <f t="shared" si="2"/>
        <v>0</v>
      </c>
      <c r="D20" s="109" t="s">
        <v>14</v>
      </c>
      <c r="E20" s="109" t="s">
        <v>14</v>
      </c>
      <c r="F20" s="109" t="s">
        <v>14</v>
      </c>
      <c r="G20" s="109" t="s">
        <v>14</v>
      </c>
      <c r="H20" s="109" t="s">
        <v>14</v>
      </c>
      <c r="I20" s="109"/>
      <c r="J20" s="242" t="s">
        <v>100</v>
      </c>
    </row>
    <row r="21" spans="1:10" hidden="1" x14ac:dyDescent="0.2">
      <c r="A21" s="250"/>
      <c r="B21" s="251" t="s">
        <v>47</v>
      </c>
      <c r="C21" s="108">
        <f t="shared" si="2"/>
        <v>0</v>
      </c>
      <c r="D21" s="109" t="s">
        <v>14</v>
      </c>
      <c r="E21" s="109" t="s">
        <v>14</v>
      </c>
      <c r="F21" s="109" t="s">
        <v>14</v>
      </c>
      <c r="G21" s="109" t="s">
        <v>14</v>
      </c>
      <c r="H21" s="109" t="s">
        <v>14</v>
      </c>
      <c r="I21" s="109"/>
      <c r="J21" s="242" t="s">
        <v>100</v>
      </c>
    </row>
    <row r="22" spans="1:10" x14ac:dyDescent="0.2">
      <c r="A22" s="250">
        <v>7</v>
      </c>
      <c r="B22" s="231" t="s">
        <v>48</v>
      </c>
      <c r="C22" s="108">
        <f>SUM(D22:I22)</f>
        <v>102184.79999999999</v>
      </c>
      <c r="D22" s="109">
        <f>SUM(D24:D33)</f>
        <v>10812.8</v>
      </c>
      <c r="E22" s="109">
        <f t="shared" ref="E22:I22" si="4">SUM(E24:E33)</f>
        <v>3520.8</v>
      </c>
      <c r="F22" s="109">
        <f t="shared" si="4"/>
        <v>3494.6</v>
      </c>
      <c r="G22" s="109">
        <f t="shared" si="4"/>
        <v>3494.6</v>
      </c>
      <c r="H22" s="109">
        <f t="shared" si="4"/>
        <v>40431</v>
      </c>
      <c r="I22" s="109">
        <f t="shared" si="4"/>
        <v>40431</v>
      </c>
      <c r="J22" s="242" t="s">
        <v>100</v>
      </c>
    </row>
    <row r="23" spans="1:10" hidden="1" x14ac:dyDescent="0.2">
      <c r="A23" s="250"/>
      <c r="B23" s="231" t="s">
        <v>49</v>
      </c>
      <c r="C23" s="108">
        <f t="shared" si="2"/>
        <v>0</v>
      </c>
      <c r="D23" s="109" t="s">
        <v>14</v>
      </c>
      <c r="E23" s="109" t="s">
        <v>14</v>
      </c>
      <c r="F23" s="109" t="s">
        <v>14</v>
      </c>
      <c r="G23" s="109" t="s">
        <v>14</v>
      </c>
      <c r="H23" s="109" t="s">
        <v>14</v>
      </c>
      <c r="I23" s="109"/>
      <c r="J23" s="242" t="s">
        <v>100</v>
      </c>
    </row>
    <row r="24" spans="1:10" ht="48.75" customHeight="1" x14ac:dyDescent="0.2">
      <c r="A24" s="252">
        <v>8</v>
      </c>
      <c r="B24" s="231" t="s">
        <v>268</v>
      </c>
      <c r="C24" s="108">
        <f>SUM(D24:I24)</f>
        <v>112</v>
      </c>
      <c r="D24" s="172">
        <v>19</v>
      </c>
      <c r="E24" s="172">
        <v>25</v>
      </c>
      <c r="F24" s="172">
        <v>24</v>
      </c>
      <c r="G24" s="172">
        <v>24</v>
      </c>
      <c r="H24" s="172">
        <v>10</v>
      </c>
      <c r="I24" s="172">
        <v>10</v>
      </c>
      <c r="J24" s="253" t="s">
        <v>170</v>
      </c>
    </row>
    <row r="25" spans="1:10" ht="62.25" customHeight="1" x14ac:dyDescent="0.2">
      <c r="A25" s="252">
        <v>9</v>
      </c>
      <c r="B25" s="254" t="s">
        <v>269</v>
      </c>
      <c r="C25" s="108">
        <f t="shared" ref="C25:C33" si="5">SUM(D25:I25)</f>
        <v>213</v>
      </c>
      <c r="D25" s="172">
        <v>58</v>
      </c>
      <c r="E25" s="172">
        <v>45</v>
      </c>
      <c r="F25" s="172">
        <v>45</v>
      </c>
      <c r="G25" s="172">
        <v>45</v>
      </c>
      <c r="H25" s="172">
        <v>10</v>
      </c>
      <c r="I25" s="172">
        <v>10</v>
      </c>
      <c r="J25" s="253" t="s">
        <v>162</v>
      </c>
    </row>
    <row r="26" spans="1:10" ht="64.5" customHeight="1" x14ac:dyDescent="0.2">
      <c r="A26" s="252">
        <v>10</v>
      </c>
      <c r="B26" s="232" t="s">
        <v>270</v>
      </c>
      <c r="C26" s="108">
        <f t="shared" si="5"/>
        <v>53</v>
      </c>
      <c r="D26" s="172">
        <v>18</v>
      </c>
      <c r="E26" s="172">
        <v>5</v>
      </c>
      <c r="F26" s="172">
        <v>5</v>
      </c>
      <c r="G26" s="172">
        <v>5</v>
      </c>
      <c r="H26" s="172">
        <v>10</v>
      </c>
      <c r="I26" s="172">
        <v>10</v>
      </c>
      <c r="J26" s="253" t="s">
        <v>118</v>
      </c>
    </row>
    <row r="27" spans="1:10" ht="48" customHeight="1" x14ac:dyDescent="0.2">
      <c r="A27" s="252">
        <v>11</v>
      </c>
      <c r="B27" s="254" t="s">
        <v>271</v>
      </c>
      <c r="C27" s="108">
        <f t="shared" si="5"/>
        <v>4</v>
      </c>
      <c r="D27" s="172">
        <v>0</v>
      </c>
      <c r="E27" s="172">
        <v>0</v>
      </c>
      <c r="F27" s="172">
        <v>1</v>
      </c>
      <c r="G27" s="172">
        <v>1</v>
      </c>
      <c r="H27" s="172">
        <v>1</v>
      </c>
      <c r="I27" s="172">
        <v>1</v>
      </c>
      <c r="J27" s="253" t="s">
        <v>171</v>
      </c>
    </row>
    <row r="28" spans="1:10" ht="78.75" customHeight="1" x14ac:dyDescent="0.2">
      <c r="A28" s="252">
        <v>12</v>
      </c>
      <c r="B28" s="254" t="s">
        <v>272</v>
      </c>
      <c r="C28" s="108">
        <f t="shared" si="5"/>
        <v>454.1</v>
      </c>
      <c r="D28" s="172">
        <v>44.1</v>
      </c>
      <c r="E28" s="172">
        <v>10</v>
      </c>
      <c r="F28" s="172">
        <v>0</v>
      </c>
      <c r="G28" s="172">
        <v>0</v>
      </c>
      <c r="H28" s="172">
        <v>200</v>
      </c>
      <c r="I28" s="172">
        <v>200</v>
      </c>
      <c r="J28" s="253" t="s">
        <v>227</v>
      </c>
    </row>
    <row r="29" spans="1:10" ht="48" customHeight="1" x14ac:dyDescent="0.2">
      <c r="A29" s="252">
        <v>13</v>
      </c>
      <c r="B29" s="231" t="s">
        <v>273</v>
      </c>
      <c r="C29" s="108">
        <f t="shared" si="5"/>
        <v>400</v>
      </c>
      <c r="D29" s="172">
        <v>0</v>
      </c>
      <c r="E29" s="172">
        <v>0</v>
      </c>
      <c r="F29" s="172">
        <v>0</v>
      </c>
      <c r="G29" s="172">
        <v>0</v>
      </c>
      <c r="H29" s="172">
        <v>200</v>
      </c>
      <c r="I29" s="172">
        <v>200</v>
      </c>
      <c r="J29" s="253" t="s">
        <v>274</v>
      </c>
    </row>
    <row r="30" spans="1:10" ht="30" x14ac:dyDescent="0.2">
      <c r="A30" s="249">
        <v>14</v>
      </c>
      <c r="B30" s="238" t="s">
        <v>304</v>
      </c>
      <c r="C30" s="108">
        <f t="shared" si="5"/>
        <v>17800</v>
      </c>
      <c r="D30" s="172">
        <v>1800</v>
      </c>
      <c r="E30" s="172">
        <v>0</v>
      </c>
      <c r="F30" s="172">
        <v>0</v>
      </c>
      <c r="G30" s="172">
        <v>0</v>
      </c>
      <c r="H30" s="172">
        <v>8000</v>
      </c>
      <c r="I30" s="172">
        <v>8000</v>
      </c>
      <c r="J30" s="253" t="s">
        <v>259</v>
      </c>
    </row>
    <row r="31" spans="1:10" ht="20.25" customHeight="1" x14ac:dyDescent="0.2">
      <c r="A31" s="256">
        <v>15</v>
      </c>
      <c r="B31" s="238" t="s">
        <v>303</v>
      </c>
      <c r="C31" s="108">
        <f t="shared" si="5"/>
        <v>17669.400000000001</v>
      </c>
      <c r="D31" s="172">
        <v>3394.4</v>
      </c>
      <c r="E31" s="172">
        <v>3435.8</v>
      </c>
      <c r="F31" s="172">
        <v>3419.6</v>
      </c>
      <c r="G31" s="172">
        <v>3419.6</v>
      </c>
      <c r="H31" s="172">
        <v>2000</v>
      </c>
      <c r="I31" s="172">
        <v>2000</v>
      </c>
      <c r="J31" s="253" t="s">
        <v>275</v>
      </c>
    </row>
    <row r="32" spans="1:10" ht="88.5" customHeight="1" x14ac:dyDescent="0.2">
      <c r="A32" s="255">
        <v>16</v>
      </c>
      <c r="B32" s="254" t="s">
        <v>300</v>
      </c>
      <c r="C32" s="108">
        <f t="shared" si="5"/>
        <v>30851.599999999999</v>
      </c>
      <c r="D32" s="172">
        <v>851.6</v>
      </c>
      <c r="E32" s="172">
        <v>0</v>
      </c>
      <c r="F32" s="172">
        <v>0</v>
      </c>
      <c r="G32" s="172">
        <v>0</v>
      </c>
      <c r="H32" s="172">
        <v>15000</v>
      </c>
      <c r="I32" s="172">
        <v>15000</v>
      </c>
      <c r="J32" s="253" t="s">
        <v>276</v>
      </c>
    </row>
    <row r="33" spans="1:10" ht="45.75" customHeight="1" x14ac:dyDescent="0.2">
      <c r="A33" s="252">
        <v>17</v>
      </c>
      <c r="B33" s="233" t="s">
        <v>301</v>
      </c>
      <c r="C33" s="108">
        <f t="shared" si="5"/>
        <v>34627.699999999997</v>
      </c>
      <c r="D33" s="172">
        <v>4627.7</v>
      </c>
      <c r="E33" s="172">
        <v>0</v>
      </c>
      <c r="F33" s="172">
        <v>0</v>
      </c>
      <c r="G33" s="172">
        <v>0</v>
      </c>
      <c r="H33" s="172">
        <v>15000</v>
      </c>
      <c r="I33" s="172">
        <v>15000</v>
      </c>
      <c r="J33" s="253" t="s">
        <v>287</v>
      </c>
    </row>
  </sheetData>
  <mergeCells count="11">
    <mergeCell ref="B18:J18"/>
    <mergeCell ref="A5:J5"/>
    <mergeCell ref="A6:J6"/>
    <mergeCell ref="A8:A9"/>
    <mergeCell ref="B8:B9"/>
    <mergeCell ref="C8:I8"/>
    <mergeCell ref="F2:J2"/>
    <mergeCell ref="F3:J3"/>
    <mergeCell ref="F1:J1"/>
    <mergeCell ref="J8:J9"/>
    <mergeCell ref="B16:J16"/>
  </mergeCells>
  <pageMargins left="0.70866141732283472" right="0.39370078740157483" top="0.78740157480314965" bottom="0.39370078740157483" header="0.31496062992125984" footer="0.31496062992125984"/>
  <pageSetup paperSize="9" scale="90" fitToHeight="2" orientation="landscape" r:id="rId1"/>
  <rowBreaks count="1" manualBreakCount="1">
    <brk id="25" max="9" man="1"/>
  </rowBreak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view="pageBreakPreview" topLeftCell="A2" zoomScaleNormal="90" zoomScaleSheetLayoutView="100" workbookViewId="0">
      <selection activeCell="J25" sqref="J25"/>
    </sheetView>
  </sheetViews>
  <sheetFormatPr defaultRowHeight="15" x14ac:dyDescent="0.2"/>
  <cols>
    <col min="1" max="1" width="5.85546875" style="4" customWidth="1"/>
    <col min="2" max="2" width="60.7109375" style="4" customWidth="1"/>
    <col min="3" max="3" width="8" style="4" customWidth="1"/>
    <col min="4" max="9" width="9.140625" style="4"/>
    <col min="10" max="10" width="11.140625" style="67" customWidth="1"/>
    <col min="11" max="16384" width="9.140625" style="4"/>
  </cols>
  <sheetData>
    <row r="1" spans="1:10" s="6" customFormat="1" ht="30" hidden="1" customHeight="1" x14ac:dyDescent="0.2">
      <c r="D1" s="289" t="s">
        <v>333</v>
      </c>
      <c r="E1" s="289"/>
      <c r="F1" s="289"/>
      <c r="G1" s="289"/>
      <c r="H1" s="289"/>
      <c r="I1" s="289"/>
      <c r="J1" s="289"/>
    </row>
    <row r="2" spans="1:10" s="6" customFormat="1" ht="29.25" customHeight="1" x14ac:dyDescent="0.2">
      <c r="D2" s="288" t="s">
        <v>0</v>
      </c>
      <c r="E2" s="288"/>
      <c r="F2" s="288"/>
      <c r="G2" s="288"/>
      <c r="H2" s="288"/>
      <c r="I2" s="288"/>
      <c r="J2" s="288"/>
    </row>
    <row r="3" spans="1:10" s="6" customFormat="1" ht="15.75" customHeight="1" x14ac:dyDescent="0.2">
      <c r="D3" s="288" t="s">
        <v>219</v>
      </c>
      <c r="E3" s="288"/>
      <c r="F3" s="288"/>
      <c r="G3" s="288"/>
      <c r="H3" s="288"/>
      <c r="I3" s="288"/>
      <c r="J3" s="288"/>
    </row>
    <row r="4" spans="1:10" s="6" customFormat="1" x14ac:dyDescent="0.2">
      <c r="A4" s="80"/>
      <c r="J4" s="67"/>
    </row>
    <row r="5" spans="1:10" s="6" customFormat="1" x14ac:dyDescent="0.2">
      <c r="A5" s="291" t="s">
        <v>83</v>
      </c>
      <c r="B5" s="291"/>
      <c r="C5" s="291"/>
      <c r="D5" s="291"/>
      <c r="E5" s="291"/>
      <c r="F5" s="291"/>
      <c r="G5" s="291"/>
      <c r="H5" s="291"/>
      <c r="I5" s="291"/>
      <c r="J5" s="291"/>
    </row>
    <row r="6" spans="1:10" s="6" customFormat="1" x14ac:dyDescent="0.2">
      <c r="A6" s="291" t="s">
        <v>89</v>
      </c>
      <c r="B6" s="291"/>
      <c r="C6" s="291"/>
      <c r="D6" s="291"/>
      <c r="E6" s="291"/>
      <c r="F6" s="291"/>
      <c r="G6" s="291"/>
      <c r="H6" s="291"/>
      <c r="I6" s="291"/>
      <c r="J6" s="291"/>
    </row>
    <row r="7" spans="1:10" x14ac:dyDescent="0.2">
      <c r="A7" s="24"/>
    </row>
    <row r="8" spans="1:10" ht="50.25" customHeight="1" x14ac:dyDescent="0.2">
      <c r="A8" s="331" t="s">
        <v>1</v>
      </c>
      <c r="B8" s="331" t="s">
        <v>101</v>
      </c>
      <c r="C8" s="331" t="s">
        <v>202</v>
      </c>
      <c r="D8" s="323" t="s">
        <v>2</v>
      </c>
      <c r="E8" s="324"/>
      <c r="F8" s="324"/>
      <c r="G8" s="324"/>
      <c r="H8" s="324"/>
      <c r="I8" s="324"/>
      <c r="J8" s="293" t="s">
        <v>3</v>
      </c>
    </row>
    <row r="9" spans="1:10" x14ac:dyDescent="0.2">
      <c r="A9" s="332"/>
      <c r="B9" s="332"/>
      <c r="C9" s="332"/>
      <c r="D9" s="214">
        <v>2025</v>
      </c>
      <c r="E9" s="214">
        <v>2026</v>
      </c>
      <c r="F9" s="214">
        <v>2027</v>
      </c>
      <c r="G9" s="214">
        <v>2028</v>
      </c>
      <c r="H9" s="214">
        <v>2029</v>
      </c>
      <c r="I9" s="214">
        <v>2030</v>
      </c>
      <c r="J9" s="293"/>
    </row>
    <row r="10" spans="1:10" x14ac:dyDescent="0.2">
      <c r="A10" s="11">
        <v>1</v>
      </c>
      <c r="B10" s="11">
        <v>2</v>
      </c>
      <c r="C10" s="11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</row>
    <row r="11" spans="1:10" ht="15.75" customHeight="1" x14ac:dyDescent="0.2">
      <c r="A11" s="16">
        <v>1</v>
      </c>
      <c r="B11" s="364" t="s">
        <v>31</v>
      </c>
      <c r="C11" s="365"/>
      <c r="D11" s="365"/>
      <c r="E11" s="365"/>
      <c r="F11" s="365"/>
      <c r="G11" s="365"/>
      <c r="H11" s="365"/>
      <c r="I11" s="365"/>
      <c r="J11" s="366"/>
    </row>
    <row r="12" spans="1:10" ht="15.75" customHeight="1" x14ac:dyDescent="0.2">
      <c r="A12" s="25">
        <v>2</v>
      </c>
      <c r="B12" s="395" t="s">
        <v>32</v>
      </c>
      <c r="C12" s="396"/>
      <c r="D12" s="396"/>
      <c r="E12" s="396"/>
      <c r="F12" s="396"/>
      <c r="G12" s="396"/>
      <c r="H12" s="396"/>
      <c r="I12" s="396"/>
      <c r="J12" s="397"/>
    </row>
    <row r="13" spans="1:10" ht="15.75" customHeight="1" x14ac:dyDescent="0.2">
      <c r="A13" s="402">
        <v>3</v>
      </c>
      <c r="B13" s="106" t="s">
        <v>4</v>
      </c>
      <c r="C13" s="394" t="s">
        <v>16</v>
      </c>
      <c r="D13" s="394">
        <v>39</v>
      </c>
      <c r="E13" s="394">
        <v>39</v>
      </c>
      <c r="F13" s="394">
        <v>39</v>
      </c>
      <c r="G13" s="394">
        <v>39</v>
      </c>
      <c r="H13" s="398">
        <v>39</v>
      </c>
      <c r="I13" s="398">
        <v>39</v>
      </c>
      <c r="J13" s="398" t="s">
        <v>181</v>
      </c>
    </row>
    <row r="14" spans="1:10" ht="63.75" customHeight="1" x14ac:dyDescent="0.2">
      <c r="A14" s="402"/>
      <c r="B14" s="118" t="s">
        <v>208</v>
      </c>
      <c r="C14" s="394"/>
      <c r="D14" s="394"/>
      <c r="E14" s="394"/>
      <c r="F14" s="394"/>
      <c r="G14" s="394"/>
      <c r="H14" s="400"/>
      <c r="I14" s="400"/>
      <c r="J14" s="399"/>
    </row>
    <row r="15" spans="1:10" ht="15.75" customHeight="1" x14ac:dyDescent="0.2">
      <c r="A15" s="402">
        <v>4</v>
      </c>
      <c r="B15" s="106" t="s">
        <v>5</v>
      </c>
      <c r="C15" s="394" t="s">
        <v>16</v>
      </c>
      <c r="D15" s="394" t="s">
        <v>14</v>
      </c>
      <c r="E15" s="394" t="s">
        <v>14</v>
      </c>
      <c r="F15" s="394" t="s">
        <v>14</v>
      </c>
      <c r="G15" s="394" t="s">
        <v>14</v>
      </c>
      <c r="H15" s="394">
        <v>1</v>
      </c>
      <c r="I15" s="394">
        <v>1</v>
      </c>
      <c r="J15" s="399"/>
    </row>
    <row r="16" spans="1:10" x14ac:dyDescent="0.2">
      <c r="A16" s="402"/>
      <c r="B16" s="118" t="s">
        <v>183</v>
      </c>
      <c r="C16" s="394"/>
      <c r="D16" s="394"/>
      <c r="E16" s="394"/>
      <c r="F16" s="394"/>
      <c r="G16" s="394"/>
      <c r="H16" s="394"/>
      <c r="I16" s="394"/>
      <c r="J16" s="399"/>
    </row>
    <row r="17" spans="1:10" ht="15.75" customHeight="1" x14ac:dyDescent="0.2">
      <c r="A17" s="402">
        <v>5</v>
      </c>
      <c r="B17" s="106" t="s">
        <v>6</v>
      </c>
      <c r="C17" s="398" t="s">
        <v>121</v>
      </c>
      <c r="D17" s="394">
        <v>1</v>
      </c>
      <c r="E17" s="394">
        <v>1</v>
      </c>
      <c r="F17" s="394">
        <v>1</v>
      </c>
      <c r="G17" s="394">
        <v>1</v>
      </c>
      <c r="H17" s="394">
        <v>1</v>
      </c>
      <c r="I17" s="394">
        <v>1</v>
      </c>
      <c r="J17" s="399"/>
    </row>
    <row r="18" spans="1:10" ht="30" x14ac:dyDescent="0.2">
      <c r="A18" s="402"/>
      <c r="B18" s="118" t="s">
        <v>120</v>
      </c>
      <c r="C18" s="400"/>
      <c r="D18" s="394"/>
      <c r="E18" s="394"/>
      <c r="F18" s="394"/>
      <c r="G18" s="394"/>
      <c r="H18" s="394"/>
      <c r="I18" s="394"/>
      <c r="J18" s="399"/>
    </row>
    <row r="19" spans="1:10" x14ac:dyDescent="0.2">
      <c r="A19" s="376">
        <v>6</v>
      </c>
      <c r="B19" s="106" t="s">
        <v>15</v>
      </c>
      <c r="C19" s="398"/>
      <c r="D19" s="398"/>
      <c r="E19" s="398"/>
      <c r="F19" s="398"/>
      <c r="G19" s="398"/>
      <c r="H19" s="398"/>
      <c r="I19" s="398"/>
      <c r="J19" s="399"/>
    </row>
    <row r="20" spans="1:10" ht="88.5" customHeight="1" x14ac:dyDescent="0.2">
      <c r="A20" s="385"/>
      <c r="B20" s="205" t="s">
        <v>305</v>
      </c>
      <c r="C20" s="399"/>
      <c r="D20" s="401"/>
      <c r="E20" s="401"/>
      <c r="F20" s="401"/>
      <c r="G20" s="401"/>
      <c r="H20" s="401"/>
      <c r="I20" s="401"/>
      <c r="J20" s="399"/>
    </row>
    <row r="21" spans="1:10" x14ac:dyDescent="0.2">
      <c r="A21" s="385"/>
      <c r="B21" s="206" t="s">
        <v>252</v>
      </c>
      <c r="C21" s="204" t="s">
        <v>16</v>
      </c>
      <c r="D21" s="224" t="s">
        <v>14</v>
      </c>
      <c r="E21" s="224" t="s">
        <v>14</v>
      </c>
      <c r="F21" s="224" t="s">
        <v>14</v>
      </c>
      <c r="G21" s="204" t="s">
        <v>14</v>
      </c>
      <c r="H21" s="224">
        <v>4</v>
      </c>
      <c r="I21" s="224">
        <v>4</v>
      </c>
      <c r="J21" s="399"/>
    </row>
    <row r="22" spans="1:10" ht="45" x14ac:dyDescent="0.2">
      <c r="A22" s="385"/>
      <c r="B22" s="206" t="s">
        <v>253</v>
      </c>
      <c r="C22" s="204" t="s">
        <v>16</v>
      </c>
      <c r="D22" s="204">
        <v>17</v>
      </c>
      <c r="E22" s="224">
        <v>50</v>
      </c>
      <c r="F22" s="224">
        <v>50</v>
      </c>
      <c r="G22" s="224">
        <v>50</v>
      </c>
      <c r="H22" s="224">
        <v>50</v>
      </c>
      <c r="I22" s="224">
        <v>50</v>
      </c>
      <c r="J22" s="399"/>
    </row>
    <row r="23" spans="1:10" ht="30" x14ac:dyDescent="0.2">
      <c r="A23" s="385"/>
      <c r="B23" s="206" t="s">
        <v>254</v>
      </c>
      <c r="C23" s="204" t="s">
        <v>22</v>
      </c>
      <c r="D23" s="204">
        <v>24</v>
      </c>
      <c r="E23" s="224" t="s">
        <v>14</v>
      </c>
      <c r="F23" s="224" t="s">
        <v>14</v>
      </c>
      <c r="G23" s="224" t="s">
        <v>14</v>
      </c>
      <c r="H23" s="224">
        <v>200</v>
      </c>
      <c r="I23" s="224">
        <v>200</v>
      </c>
      <c r="J23" s="399"/>
    </row>
    <row r="24" spans="1:10" ht="19.5" customHeight="1" x14ac:dyDescent="0.2">
      <c r="A24" s="377"/>
      <c r="B24" s="206" t="s">
        <v>255</v>
      </c>
      <c r="C24" s="204" t="s">
        <v>327</v>
      </c>
      <c r="D24" s="204">
        <v>3368.2</v>
      </c>
      <c r="E24" s="224">
        <v>3000</v>
      </c>
      <c r="F24" s="224">
        <v>3000</v>
      </c>
      <c r="G24" s="224">
        <v>3000</v>
      </c>
      <c r="H24" s="224">
        <v>3000</v>
      </c>
      <c r="I24" s="224">
        <v>3000</v>
      </c>
      <c r="J24" s="400"/>
    </row>
  </sheetData>
  <mergeCells count="45">
    <mergeCell ref="A15:A16"/>
    <mergeCell ref="C15:C16"/>
    <mergeCell ref="A13:A14"/>
    <mergeCell ref="F13:F14"/>
    <mergeCell ref="D15:D16"/>
    <mergeCell ref="C13:C14"/>
    <mergeCell ref="A8:A9"/>
    <mergeCell ref="B8:B9"/>
    <mergeCell ref="C8:C9"/>
    <mergeCell ref="A5:J5"/>
    <mergeCell ref="A6:J6"/>
    <mergeCell ref="J8:J9"/>
    <mergeCell ref="D8:I8"/>
    <mergeCell ref="A17:A18"/>
    <mergeCell ref="C17:C18"/>
    <mergeCell ref="D17:D18"/>
    <mergeCell ref="F17:F18"/>
    <mergeCell ref="D19:D20"/>
    <mergeCell ref="A19:A24"/>
    <mergeCell ref="E19:E20"/>
    <mergeCell ref="F19:F20"/>
    <mergeCell ref="E17:E18"/>
    <mergeCell ref="H15:H16"/>
    <mergeCell ref="D13:D14"/>
    <mergeCell ref="E13:E14"/>
    <mergeCell ref="I13:I14"/>
    <mergeCell ref="G13:G14"/>
    <mergeCell ref="H13:H14"/>
    <mergeCell ref="E15:E16"/>
    <mergeCell ref="D1:J1"/>
    <mergeCell ref="D2:J2"/>
    <mergeCell ref="D3:J3"/>
    <mergeCell ref="I15:I16"/>
    <mergeCell ref="G15:G16"/>
    <mergeCell ref="B11:J11"/>
    <mergeCell ref="B12:J12"/>
    <mergeCell ref="F15:F16"/>
    <mergeCell ref="J13:J24"/>
    <mergeCell ref="C19:C20"/>
    <mergeCell ref="H17:H18"/>
    <mergeCell ref="G17:G18"/>
    <mergeCell ref="I19:I20"/>
    <mergeCell ref="H19:H20"/>
    <mergeCell ref="G19:G20"/>
    <mergeCell ref="I17:I18"/>
  </mergeCells>
  <pageMargins left="0.70866141732283472" right="0.35433070866141736" top="0.78740157480314965" bottom="0.39370078740157483" header="0.31496062992125984" footer="0.31496062992125984"/>
  <pageSetup paperSize="9" scale="96" fitToHeight="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view="pageBreakPreview" zoomScaleNormal="100" zoomScaleSheetLayoutView="100" workbookViewId="0">
      <selection activeCell="F3" sqref="F3:J3"/>
    </sheetView>
  </sheetViews>
  <sheetFormatPr defaultRowHeight="14.25" x14ac:dyDescent="0.2"/>
  <cols>
    <col min="1" max="1" width="6" style="4" customWidth="1"/>
    <col min="2" max="2" width="49.5703125" style="4" customWidth="1"/>
    <col min="3" max="9" width="10.28515625" style="4" customWidth="1"/>
    <col min="10" max="10" width="22.140625" style="4" customWidth="1"/>
    <col min="11" max="16384" width="9.140625" style="4"/>
  </cols>
  <sheetData>
    <row r="1" spans="1:10" ht="31.5" customHeight="1" x14ac:dyDescent="0.2">
      <c r="F1" s="287" t="s">
        <v>353</v>
      </c>
      <c r="G1" s="287"/>
      <c r="H1" s="287"/>
      <c r="I1" s="287"/>
      <c r="J1" s="287"/>
    </row>
    <row r="2" spans="1:10" ht="24.75" customHeight="1" x14ac:dyDescent="0.2">
      <c r="B2" s="6"/>
      <c r="C2" s="6"/>
      <c r="D2" s="6"/>
      <c r="F2" s="288" t="s">
        <v>65</v>
      </c>
      <c r="G2" s="288"/>
      <c r="H2" s="288"/>
      <c r="I2" s="288"/>
      <c r="J2" s="288"/>
    </row>
    <row r="3" spans="1:10" ht="15" x14ac:dyDescent="0.2">
      <c r="B3" s="6"/>
      <c r="C3" s="6"/>
      <c r="D3" s="6"/>
      <c r="F3" s="288" t="s">
        <v>220</v>
      </c>
      <c r="G3" s="288"/>
      <c r="H3" s="288"/>
      <c r="I3" s="288"/>
      <c r="J3" s="288"/>
    </row>
    <row r="4" spans="1:10" ht="15" x14ac:dyDescent="0.2">
      <c r="A4" s="45"/>
      <c r="B4" s="6"/>
      <c r="C4" s="6"/>
      <c r="D4" s="6"/>
      <c r="E4" s="6"/>
      <c r="F4" s="6"/>
      <c r="G4" s="6"/>
      <c r="H4" s="6"/>
      <c r="I4" s="6"/>
      <c r="J4" s="6"/>
    </row>
    <row r="5" spans="1:10" ht="15" x14ac:dyDescent="0.2">
      <c r="A5" s="291" t="s">
        <v>43</v>
      </c>
      <c r="B5" s="291"/>
      <c r="C5" s="291"/>
      <c r="D5" s="291"/>
      <c r="E5" s="291"/>
      <c r="F5" s="291"/>
      <c r="G5" s="291"/>
      <c r="H5" s="291"/>
      <c r="I5" s="291"/>
      <c r="J5" s="291"/>
    </row>
    <row r="6" spans="1:10" ht="15" x14ac:dyDescent="0.2">
      <c r="A6" s="291" t="s">
        <v>221</v>
      </c>
      <c r="B6" s="291"/>
      <c r="C6" s="291"/>
      <c r="D6" s="291"/>
      <c r="E6" s="291"/>
      <c r="F6" s="291"/>
      <c r="G6" s="291"/>
      <c r="H6" s="291"/>
      <c r="I6" s="291"/>
      <c r="J6" s="291"/>
    </row>
    <row r="7" spans="1:10" ht="15" x14ac:dyDescent="0.2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ht="60" customHeight="1" x14ac:dyDescent="0.2">
      <c r="A8" s="331" t="s">
        <v>1</v>
      </c>
      <c r="B8" s="331" t="s">
        <v>102</v>
      </c>
      <c r="C8" s="290" t="s">
        <v>44</v>
      </c>
      <c r="D8" s="290"/>
      <c r="E8" s="290"/>
      <c r="F8" s="290"/>
      <c r="G8" s="290"/>
      <c r="H8" s="290"/>
      <c r="I8" s="290"/>
      <c r="J8" s="329" t="s">
        <v>103</v>
      </c>
    </row>
    <row r="9" spans="1:10" ht="15" x14ac:dyDescent="0.2">
      <c r="A9" s="332"/>
      <c r="B9" s="332"/>
      <c r="C9" s="10" t="s">
        <v>45</v>
      </c>
      <c r="D9" s="215">
        <v>2025</v>
      </c>
      <c r="E9" s="215">
        <v>2026</v>
      </c>
      <c r="F9" s="215">
        <v>2027</v>
      </c>
      <c r="G9" s="215">
        <v>2028</v>
      </c>
      <c r="H9" s="215">
        <v>2029</v>
      </c>
      <c r="I9" s="215">
        <v>2030</v>
      </c>
      <c r="J9" s="330"/>
    </row>
    <row r="10" spans="1:10" ht="15" x14ac:dyDescent="0.2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</row>
    <row r="11" spans="1:10" ht="30" x14ac:dyDescent="0.2">
      <c r="A11" s="16">
        <v>1</v>
      </c>
      <c r="B11" s="13" t="s">
        <v>90</v>
      </c>
      <c r="C11" s="2">
        <f>C19</f>
        <v>69703.399999999994</v>
      </c>
      <c r="D11" s="2">
        <f t="shared" ref="D11:I11" si="0">D19</f>
        <v>9723.4</v>
      </c>
      <c r="E11" s="2">
        <f t="shared" si="0"/>
        <v>8000</v>
      </c>
      <c r="F11" s="2">
        <f t="shared" si="0"/>
        <v>8000</v>
      </c>
      <c r="G11" s="2">
        <f t="shared" si="0"/>
        <v>8000</v>
      </c>
      <c r="H11" s="2">
        <f t="shared" si="0"/>
        <v>17990</v>
      </c>
      <c r="I11" s="2">
        <f t="shared" si="0"/>
        <v>17990</v>
      </c>
      <c r="J11" s="11" t="s">
        <v>100</v>
      </c>
    </row>
    <row r="12" spans="1:10" ht="15" hidden="1" x14ac:dyDescent="0.2">
      <c r="A12" s="16"/>
      <c r="B12" s="13" t="s">
        <v>46</v>
      </c>
      <c r="C12" s="1" t="s">
        <v>14</v>
      </c>
      <c r="D12" s="1" t="s">
        <v>14</v>
      </c>
      <c r="E12" s="1" t="s">
        <v>14</v>
      </c>
      <c r="F12" s="1" t="s">
        <v>14</v>
      </c>
      <c r="G12" s="1" t="s">
        <v>14</v>
      </c>
      <c r="H12" s="1" t="s">
        <v>14</v>
      </c>
      <c r="I12" s="1"/>
      <c r="J12" s="11" t="s">
        <v>100</v>
      </c>
    </row>
    <row r="13" spans="1:10" ht="15" hidden="1" x14ac:dyDescent="0.2">
      <c r="A13" s="16"/>
      <c r="B13" s="13" t="s">
        <v>47</v>
      </c>
      <c r="C13" s="1" t="s">
        <v>14</v>
      </c>
      <c r="D13" s="1" t="s">
        <v>14</v>
      </c>
      <c r="E13" s="1" t="s">
        <v>14</v>
      </c>
      <c r="F13" s="1" t="s">
        <v>14</v>
      </c>
      <c r="G13" s="1" t="s">
        <v>14</v>
      </c>
      <c r="H13" s="1" t="s">
        <v>14</v>
      </c>
      <c r="I13" s="1"/>
      <c r="J13" s="11" t="s">
        <v>100</v>
      </c>
    </row>
    <row r="14" spans="1:10" ht="15" x14ac:dyDescent="0.2">
      <c r="A14" s="16">
        <v>2</v>
      </c>
      <c r="B14" s="13" t="s">
        <v>48</v>
      </c>
      <c r="C14" s="1">
        <f>C22</f>
        <v>69703.399999999994</v>
      </c>
      <c r="D14" s="1">
        <f t="shared" ref="D14:I14" si="1">D22</f>
        <v>9723.4</v>
      </c>
      <c r="E14" s="1">
        <f t="shared" si="1"/>
        <v>8000</v>
      </c>
      <c r="F14" s="1">
        <f t="shared" si="1"/>
        <v>8000</v>
      </c>
      <c r="G14" s="1">
        <f t="shared" si="1"/>
        <v>8000</v>
      </c>
      <c r="H14" s="1">
        <f t="shared" si="1"/>
        <v>17990</v>
      </c>
      <c r="I14" s="1">
        <f t="shared" si="1"/>
        <v>17990</v>
      </c>
      <c r="J14" s="11" t="s">
        <v>100</v>
      </c>
    </row>
    <row r="15" spans="1:10" ht="15" hidden="1" x14ac:dyDescent="0.2">
      <c r="A15" s="16"/>
      <c r="B15" s="13" t="s">
        <v>49</v>
      </c>
      <c r="C15" s="1" t="s">
        <v>14</v>
      </c>
      <c r="D15" s="1" t="s">
        <v>14</v>
      </c>
      <c r="E15" s="1" t="s">
        <v>14</v>
      </c>
      <c r="F15" s="1" t="s">
        <v>14</v>
      </c>
      <c r="G15" s="1" t="s">
        <v>14</v>
      </c>
      <c r="H15" s="1" t="s">
        <v>14</v>
      </c>
      <c r="I15" s="1"/>
      <c r="J15" s="11" t="s">
        <v>100</v>
      </c>
    </row>
    <row r="16" spans="1:10" ht="15" x14ac:dyDescent="0.2">
      <c r="A16" s="16">
        <v>3</v>
      </c>
      <c r="B16" s="293" t="s">
        <v>50</v>
      </c>
      <c r="C16" s="293"/>
      <c r="D16" s="293"/>
      <c r="E16" s="293"/>
      <c r="F16" s="293"/>
      <c r="G16" s="293"/>
      <c r="H16" s="293"/>
      <c r="I16" s="293"/>
      <c r="J16" s="293"/>
    </row>
    <row r="17" spans="1:10" ht="15" x14ac:dyDescent="0.2">
      <c r="A17" s="16">
        <v>4</v>
      </c>
      <c r="B17" s="13" t="s">
        <v>54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1" t="s">
        <v>100</v>
      </c>
    </row>
    <row r="18" spans="1:10" ht="15" x14ac:dyDescent="0.2">
      <c r="A18" s="16">
        <v>5</v>
      </c>
      <c r="B18" s="293" t="s">
        <v>51</v>
      </c>
      <c r="C18" s="293"/>
      <c r="D18" s="293"/>
      <c r="E18" s="293"/>
      <c r="F18" s="293"/>
      <c r="G18" s="293"/>
      <c r="H18" s="293"/>
      <c r="I18" s="293"/>
      <c r="J18" s="293"/>
    </row>
    <row r="19" spans="1:10" ht="15" x14ac:dyDescent="0.2">
      <c r="A19" s="16">
        <v>6</v>
      </c>
      <c r="B19" s="125" t="s">
        <v>56</v>
      </c>
      <c r="C19" s="120">
        <f t="shared" ref="C19:C31" si="2">SUM(D19:I19)</f>
        <v>69703.399999999994</v>
      </c>
      <c r="D19" s="1">
        <f>SUM(D20:D23)</f>
        <v>9723.4</v>
      </c>
      <c r="E19" s="1">
        <f t="shared" ref="E19:I19" si="3">SUM(E20:E23)</f>
        <v>8000</v>
      </c>
      <c r="F19" s="1">
        <f t="shared" si="3"/>
        <v>8000</v>
      </c>
      <c r="G19" s="1">
        <f t="shared" si="3"/>
        <v>8000</v>
      </c>
      <c r="H19" s="1">
        <f t="shared" si="3"/>
        <v>17990</v>
      </c>
      <c r="I19" s="1">
        <f t="shared" si="3"/>
        <v>17990</v>
      </c>
      <c r="J19" s="11" t="s">
        <v>100</v>
      </c>
    </row>
    <row r="20" spans="1:10" ht="15" hidden="1" x14ac:dyDescent="0.2">
      <c r="A20" s="16"/>
      <c r="B20" s="13" t="s">
        <v>46</v>
      </c>
      <c r="C20" s="120">
        <f t="shared" si="2"/>
        <v>0</v>
      </c>
      <c r="D20" s="1" t="s">
        <v>14</v>
      </c>
      <c r="E20" s="1" t="s">
        <v>14</v>
      </c>
      <c r="F20" s="1" t="s">
        <v>14</v>
      </c>
      <c r="G20" s="1" t="s">
        <v>14</v>
      </c>
      <c r="H20" s="1" t="s">
        <v>14</v>
      </c>
      <c r="I20" s="1"/>
      <c r="J20" s="11" t="s">
        <v>100</v>
      </c>
    </row>
    <row r="21" spans="1:10" ht="15" hidden="1" x14ac:dyDescent="0.2">
      <c r="A21" s="126"/>
      <c r="B21" s="13" t="s">
        <v>47</v>
      </c>
      <c r="C21" s="120">
        <f t="shared" si="2"/>
        <v>0</v>
      </c>
      <c r="D21" s="1" t="s">
        <v>14</v>
      </c>
      <c r="E21" s="1" t="s">
        <v>14</v>
      </c>
      <c r="F21" s="1" t="s">
        <v>14</v>
      </c>
      <c r="G21" s="1" t="s">
        <v>14</v>
      </c>
      <c r="H21" s="1" t="s">
        <v>14</v>
      </c>
      <c r="I21" s="1"/>
      <c r="J21" s="11" t="s">
        <v>100</v>
      </c>
    </row>
    <row r="22" spans="1:10" ht="15" x14ac:dyDescent="0.2">
      <c r="A22" s="126">
        <v>7</v>
      </c>
      <c r="B22" s="13" t="s">
        <v>48</v>
      </c>
      <c r="C22" s="120">
        <f t="shared" si="2"/>
        <v>69703.399999999994</v>
      </c>
      <c r="D22" s="1">
        <f>SUM(D24:D27)</f>
        <v>9723.4</v>
      </c>
      <c r="E22" s="1">
        <f t="shared" ref="E22:I22" si="4">SUM(E24:E27)</f>
        <v>8000</v>
      </c>
      <c r="F22" s="1">
        <f t="shared" si="4"/>
        <v>8000</v>
      </c>
      <c r="G22" s="1">
        <f t="shared" si="4"/>
        <v>8000</v>
      </c>
      <c r="H22" s="1">
        <f t="shared" si="4"/>
        <v>17990</v>
      </c>
      <c r="I22" s="1">
        <f t="shared" si="4"/>
        <v>17990</v>
      </c>
      <c r="J22" s="11" t="s">
        <v>100</v>
      </c>
    </row>
    <row r="23" spans="1:10" ht="15" hidden="1" x14ac:dyDescent="0.2">
      <c r="A23" s="127"/>
      <c r="B23" s="58" t="s">
        <v>49</v>
      </c>
      <c r="C23" s="120">
        <f t="shared" si="2"/>
        <v>0</v>
      </c>
      <c r="D23" s="59" t="s">
        <v>14</v>
      </c>
      <c r="E23" s="59" t="s">
        <v>14</v>
      </c>
      <c r="F23" s="59" t="s">
        <v>14</v>
      </c>
      <c r="G23" s="59" t="s">
        <v>14</v>
      </c>
      <c r="H23" s="59" t="s">
        <v>14</v>
      </c>
      <c r="I23" s="59"/>
      <c r="J23" s="71" t="s">
        <v>100</v>
      </c>
    </row>
    <row r="24" spans="1:10" ht="70.5" customHeight="1" x14ac:dyDescent="0.2">
      <c r="A24" s="117">
        <v>8</v>
      </c>
      <c r="B24" s="104" t="s">
        <v>209</v>
      </c>
      <c r="C24" s="120">
        <f t="shared" si="2"/>
        <v>4514.5</v>
      </c>
      <c r="D24" s="120">
        <v>714.5</v>
      </c>
      <c r="E24" s="120">
        <v>600</v>
      </c>
      <c r="F24" s="120">
        <v>600</v>
      </c>
      <c r="G24" s="120">
        <v>600</v>
      </c>
      <c r="H24" s="120">
        <v>1000</v>
      </c>
      <c r="I24" s="120">
        <v>1000</v>
      </c>
      <c r="J24" s="121">
        <v>1</v>
      </c>
    </row>
    <row r="25" spans="1:10" ht="21" customHeight="1" x14ac:dyDescent="0.2">
      <c r="A25" s="117">
        <v>9</v>
      </c>
      <c r="B25" s="128" t="s">
        <v>183</v>
      </c>
      <c r="C25" s="120">
        <f t="shared" si="2"/>
        <v>100</v>
      </c>
      <c r="D25" s="120">
        <v>0</v>
      </c>
      <c r="E25" s="120">
        <v>0</v>
      </c>
      <c r="F25" s="120">
        <v>0</v>
      </c>
      <c r="G25" s="120">
        <v>0</v>
      </c>
      <c r="H25" s="120">
        <v>50</v>
      </c>
      <c r="I25" s="120">
        <v>50</v>
      </c>
      <c r="J25" s="121">
        <v>2</v>
      </c>
    </row>
    <row r="26" spans="1:10" ht="32.25" customHeight="1" x14ac:dyDescent="0.2">
      <c r="A26" s="117">
        <v>10</v>
      </c>
      <c r="B26" s="104" t="s">
        <v>120</v>
      </c>
      <c r="C26" s="120">
        <f t="shared" si="2"/>
        <v>635.5</v>
      </c>
      <c r="D26" s="120">
        <v>135.5</v>
      </c>
      <c r="E26" s="120">
        <v>100</v>
      </c>
      <c r="F26" s="120">
        <v>100</v>
      </c>
      <c r="G26" s="120">
        <v>100</v>
      </c>
      <c r="H26" s="120">
        <v>100</v>
      </c>
      <c r="I26" s="120">
        <v>100</v>
      </c>
      <c r="J26" s="121">
        <v>3</v>
      </c>
    </row>
    <row r="27" spans="1:10" ht="120" x14ac:dyDescent="0.2">
      <c r="A27" s="403">
        <v>11</v>
      </c>
      <c r="B27" s="205" t="s">
        <v>305</v>
      </c>
      <c r="C27" s="207">
        <f t="shared" si="2"/>
        <v>64453.4</v>
      </c>
      <c r="D27" s="208">
        <f>SUM(D28:D31)</f>
        <v>8873.4</v>
      </c>
      <c r="E27" s="208">
        <f t="shared" ref="E27:I27" si="5">SUM(E28:E31)</f>
        <v>7300</v>
      </c>
      <c r="F27" s="208">
        <f t="shared" si="5"/>
        <v>7300</v>
      </c>
      <c r="G27" s="208">
        <f t="shared" si="5"/>
        <v>7300</v>
      </c>
      <c r="H27" s="208">
        <f t="shared" si="5"/>
        <v>16840</v>
      </c>
      <c r="I27" s="208">
        <f t="shared" si="5"/>
        <v>16840</v>
      </c>
      <c r="J27" s="398">
        <v>4</v>
      </c>
    </row>
    <row r="28" spans="1:10" ht="21.75" customHeight="1" x14ac:dyDescent="0.2">
      <c r="A28" s="403"/>
      <c r="B28" s="206" t="s">
        <v>252</v>
      </c>
      <c r="C28" s="207">
        <f t="shared" si="2"/>
        <v>1000</v>
      </c>
      <c r="D28" s="124">
        <v>0</v>
      </c>
      <c r="E28" s="124">
        <v>0</v>
      </c>
      <c r="F28" s="124">
        <v>0</v>
      </c>
      <c r="G28" s="124">
        <v>0</v>
      </c>
      <c r="H28" s="124">
        <v>500</v>
      </c>
      <c r="I28" s="124">
        <v>500</v>
      </c>
      <c r="J28" s="399"/>
    </row>
    <row r="29" spans="1:10" ht="45" x14ac:dyDescent="0.2">
      <c r="A29" s="403"/>
      <c r="B29" s="206" t="s">
        <v>253</v>
      </c>
      <c r="C29" s="207">
        <f t="shared" si="2"/>
        <v>8188.2</v>
      </c>
      <c r="D29" s="120">
        <v>1008.2</v>
      </c>
      <c r="E29" s="120">
        <v>1500</v>
      </c>
      <c r="F29" s="120">
        <v>1500</v>
      </c>
      <c r="G29" s="120">
        <v>1500</v>
      </c>
      <c r="H29" s="120">
        <v>1340</v>
      </c>
      <c r="I29" s="120">
        <v>1340</v>
      </c>
      <c r="J29" s="399"/>
    </row>
    <row r="30" spans="1:10" ht="36" customHeight="1" x14ac:dyDescent="0.2">
      <c r="A30" s="403"/>
      <c r="B30" s="206" t="s">
        <v>254</v>
      </c>
      <c r="C30" s="207">
        <f t="shared" si="2"/>
        <v>10600</v>
      </c>
      <c r="D30" s="124">
        <v>600</v>
      </c>
      <c r="E30" s="124">
        <v>0</v>
      </c>
      <c r="F30" s="124">
        <v>0</v>
      </c>
      <c r="G30" s="124">
        <v>0</v>
      </c>
      <c r="H30" s="124">
        <v>5000</v>
      </c>
      <c r="I30" s="124">
        <v>5000</v>
      </c>
      <c r="J30" s="399"/>
    </row>
    <row r="31" spans="1:10" ht="30" x14ac:dyDescent="0.2">
      <c r="A31" s="404"/>
      <c r="B31" s="206" t="s">
        <v>255</v>
      </c>
      <c r="C31" s="120">
        <f t="shared" si="2"/>
        <v>44665.2</v>
      </c>
      <c r="D31" s="124">
        <v>7265.2</v>
      </c>
      <c r="E31" s="124">
        <v>5800</v>
      </c>
      <c r="F31" s="124">
        <v>5800</v>
      </c>
      <c r="G31" s="124">
        <v>5800</v>
      </c>
      <c r="H31" s="124">
        <v>10000</v>
      </c>
      <c r="I31" s="124">
        <v>10000</v>
      </c>
      <c r="J31" s="400"/>
    </row>
  </sheetData>
  <mergeCells count="13">
    <mergeCell ref="A27:A31"/>
    <mergeCell ref="J27:J31"/>
    <mergeCell ref="F1:J1"/>
    <mergeCell ref="B18:J18"/>
    <mergeCell ref="B16:J16"/>
    <mergeCell ref="B8:B9"/>
    <mergeCell ref="A5:J5"/>
    <mergeCell ref="A6:J6"/>
    <mergeCell ref="A8:A9"/>
    <mergeCell ref="J8:J9"/>
    <mergeCell ref="C8:I8"/>
    <mergeCell ref="F2:J2"/>
    <mergeCell ref="F3:J3"/>
  </mergeCells>
  <pageMargins left="0.70866141732283472" right="0.31496062992125984" top="0.74803149606299213" bottom="0.55118110236220474" header="0.31496062992125984" footer="0.31496062992125984"/>
  <pageSetup paperSize="9" scale="90" fitToHeight="2" orientation="landscape" r:id="rId1"/>
  <rowBreaks count="1" manualBreakCount="1">
    <brk id="2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view="pageBreakPreview" topLeftCell="A2" zoomScale="112" zoomScaleNormal="100" zoomScaleSheetLayoutView="112" workbookViewId="0">
      <selection sqref="A1:XFD1"/>
    </sheetView>
  </sheetViews>
  <sheetFormatPr defaultRowHeight="14.25" x14ac:dyDescent="0.2"/>
  <cols>
    <col min="1" max="1" width="8.28515625" style="4" customWidth="1"/>
    <col min="2" max="2" width="54.140625" style="4" customWidth="1"/>
    <col min="3" max="9" width="9.140625" style="4"/>
    <col min="10" max="10" width="11.42578125" style="4" bestFit="1" customWidth="1"/>
    <col min="11" max="16384" width="9.140625" style="4"/>
  </cols>
  <sheetData>
    <row r="1" spans="1:10" ht="30.75" hidden="1" customHeight="1" x14ac:dyDescent="0.2">
      <c r="D1" s="289" t="s">
        <v>334</v>
      </c>
      <c r="E1" s="289"/>
      <c r="F1" s="289"/>
      <c r="G1" s="289"/>
      <c r="H1" s="289"/>
      <c r="I1" s="289"/>
      <c r="J1" s="289"/>
    </row>
    <row r="2" spans="1:10" s="114" customFormat="1" ht="30.75" customHeight="1" x14ac:dyDescent="0.2">
      <c r="D2" s="368" t="s">
        <v>0</v>
      </c>
      <c r="E2" s="368"/>
      <c r="F2" s="368"/>
      <c r="G2" s="368"/>
      <c r="H2" s="368"/>
      <c r="I2" s="368"/>
      <c r="J2" s="368"/>
    </row>
    <row r="3" spans="1:10" s="114" customFormat="1" ht="30.75" customHeight="1" x14ac:dyDescent="0.2">
      <c r="D3" s="369" t="s">
        <v>91</v>
      </c>
      <c r="E3" s="369"/>
      <c r="F3" s="369"/>
      <c r="G3" s="369"/>
      <c r="H3" s="369"/>
      <c r="I3" s="369"/>
      <c r="J3" s="369"/>
    </row>
    <row r="4" spans="1:10" s="114" customFormat="1" ht="15" x14ac:dyDescent="0.2">
      <c r="A4" s="115"/>
    </row>
    <row r="5" spans="1:10" s="114" customFormat="1" ht="15" x14ac:dyDescent="0.2">
      <c r="A5" s="380" t="s">
        <v>83</v>
      </c>
      <c r="B5" s="380"/>
      <c r="C5" s="380"/>
      <c r="D5" s="380"/>
      <c r="E5" s="380"/>
      <c r="F5" s="380"/>
      <c r="G5" s="380"/>
      <c r="H5" s="380"/>
      <c r="I5" s="380"/>
      <c r="J5" s="380"/>
    </row>
    <row r="6" spans="1:10" s="114" customFormat="1" ht="15" x14ac:dyDescent="0.2">
      <c r="A6" s="380" t="s">
        <v>92</v>
      </c>
      <c r="B6" s="380"/>
      <c r="C6" s="380"/>
      <c r="D6" s="380"/>
      <c r="E6" s="380"/>
      <c r="F6" s="380"/>
      <c r="G6" s="380"/>
      <c r="H6" s="380"/>
      <c r="I6" s="380"/>
      <c r="J6" s="380"/>
    </row>
    <row r="7" spans="1:10" x14ac:dyDescent="0.2">
      <c r="A7" s="116"/>
    </row>
    <row r="8" spans="1:10" ht="48" customHeight="1" x14ac:dyDescent="0.2">
      <c r="A8" s="331" t="s">
        <v>1</v>
      </c>
      <c r="B8" s="331" t="s">
        <v>101</v>
      </c>
      <c r="C8" s="331" t="s">
        <v>202</v>
      </c>
      <c r="D8" s="323" t="s">
        <v>2</v>
      </c>
      <c r="E8" s="324"/>
      <c r="F8" s="324"/>
      <c r="G8" s="324"/>
      <c r="H8" s="324"/>
      <c r="I8" s="324"/>
      <c r="J8" s="293" t="s">
        <v>3</v>
      </c>
    </row>
    <row r="9" spans="1:10" ht="15" x14ac:dyDescent="0.2">
      <c r="A9" s="332"/>
      <c r="B9" s="332"/>
      <c r="C9" s="332"/>
      <c r="D9" s="214">
        <v>2025</v>
      </c>
      <c r="E9" s="214">
        <v>2026</v>
      </c>
      <c r="F9" s="214">
        <v>2027</v>
      </c>
      <c r="G9" s="214">
        <v>2028</v>
      </c>
      <c r="H9" s="214">
        <v>2029</v>
      </c>
      <c r="I9" s="214">
        <v>2030</v>
      </c>
      <c r="J9" s="293"/>
    </row>
    <row r="10" spans="1:10" ht="15" x14ac:dyDescent="0.2">
      <c r="A10" s="121">
        <v>1</v>
      </c>
      <c r="B10" s="121">
        <v>2</v>
      </c>
      <c r="C10" s="121">
        <v>3</v>
      </c>
      <c r="D10" s="131">
        <v>4</v>
      </c>
      <c r="E10" s="131">
        <v>5</v>
      </c>
      <c r="F10" s="131">
        <v>6</v>
      </c>
      <c r="G10" s="131">
        <v>7</v>
      </c>
      <c r="H10" s="131">
        <v>8</v>
      </c>
      <c r="I10" s="131">
        <v>9</v>
      </c>
      <c r="J10" s="131">
        <v>10</v>
      </c>
    </row>
    <row r="11" spans="1:10" ht="15.75" customHeight="1" x14ac:dyDescent="0.2">
      <c r="A11" s="117">
        <v>1</v>
      </c>
      <c r="B11" s="414" t="s">
        <v>33</v>
      </c>
      <c r="C11" s="415"/>
      <c r="D11" s="415"/>
      <c r="E11" s="415"/>
      <c r="F11" s="415"/>
      <c r="G11" s="415"/>
      <c r="H11" s="415"/>
      <c r="I11" s="415"/>
      <c r="J11" s="416"/>
    </row>
    <row r="12" spans="1:10" ht="15" x14ac:dyDescent="0.2">
      <c r="A12" s="117">
        <v>2</v>
      </c>
      <c r="B12" s="414" t="s">
        <v>34</v>
      </c>
      <c r="C12" s="415"/>
      <c r="D12" s="415"/>
      <c r="E12" s="415"/>
      <c r="F12" s="415"/>
      <c r="G12" s="415"/>
      <c r="H12" s="415"/>
      <c r="I12" s="415"/>
      <c r="J12" s="416"/>
    </row>
    <row r="13" spans="1:10" ht="15.75" customHeight="1" x14ac:dyDescent="0.2">
      <c r="A13" s="411">
        <v>3</v>
      </c>
      <c r="B13" s="106" t="s">
        <v>4</v>
      </c>
      <c r="C13" s="398" t="s">
        <v>93</v>
      </c>
      <c r="D13" s="406">
        <v>10</v>
      </c>
      <c r="E13" s="406">
        <v>10</v>
      </c>
      <c r="F13" s="406">
        <v>10</v>
      </c>
      <c r="G13" s="406">
        <v>10</v>
      </c>
      <c r="H13" s="406">
        <v>10</v>
      </c>
      <c r="I13" s="406">
        <v>10</v>
      </c>
      <c r="J13" s="331" t="s">
        <v>139</v>
      </c>
    </row>
    <row r="14" spans="1:10" ht="30" customHeight="1" x14ac:dyDescent="0.2">
      <c r="A14" s="411"/>
      <c r="B14" s="412" t="s">
        <v>307</v>
      </c>
      <c r="C14" s="400"/>
      <c r="D14" s="407"/>
      <c r="E14" s="407"/>
      <c r="F14" s="407"/>
      <c r="G14" s="407"/>
      <c r="H14" s="407"/>
      <c r="I14" s="407"/>
      <c r="J14" s="356"/>
    </row>
    <row r="15" spans="1:10" ht="17.25" customHeight="1" x14ac:dyDescent="0.25">
      <c r="A15" s="411"/>
      <c r="B15" s="413"/>
      <c r="C15" s="131" t="s">
        <v>35</v>
      </c>
      <c r="D15" s="166">
        <v>2753</v>
      </c>
      <c r="E15" s="166">
        <v>11320</v>
      </c>
      <c r="F15" s="166">
        <v>11320</v>
      </c>
      <c r="G15" s="166">
        <v>11320</v>
      </c>
      <c r="H15" s="166">
        <v>14745</v>
      </c>
      <c r="I15" s="166">
        <v>14745</v>
      </c>
      <c r="J15" s="356"/>
    </row>
    <row r="16" spans="1:10" ht="15" customHeight="1" x14ac:dyDescent="0.2">
      <c r="A16" s="411">
        <v>4</v>
      </c>
      <c r="B16" s="234" t="s">
        <v>5</v>
      </c>
      <c r="C16" s="394" t="s">
        <v>80</v>
      </c>
      <c r="D16" s="405">
        <v>15.6</v>
      </c>
      <c r="E16" s="405">
        <v>10</v>
      </c>
      <c r="F16" s="405">
        <v>10</v>
      </c>
      <c r="G16" s="405">
        <v>10</v>
      </c>
      <c r="H16" s="405">
        <v>10</v>
      </c>
      <c r="I16" s="405">
        <v>10</v>
      </c>
      <c r="J16" s="356"/>
    </row>
    <row r="17" spans="1:10" ht="64.5" customHeight="1" x14ac:dyDescent="0.2">
      <c r="A17" s="411"/>
      <c r="B17" s="232" t="s">
        <v>277</v>
      </c>
      <c r="C17" s="394"/>
      <c r="D17" s="405"/>
      <c r="E17" s="405"/>
      <c r="F17" s="405"/>
      <c r="G17" s="405"/>
      <c r="H17" s="405"/>
      <c r="I17" s="405"/>
      <c r="J17" s="356"/>
    </row>
    <row r="18" spans="1:10" ht="15" x14ac:dyDescent="0.2">
      <c r="A18" s="408">
        <v>5</v>
      </c>
      <c r="B18" s="36" t="s">
        <v>6</v>
      </c>
      <c r="C18" s="410" t="s">
        <v>16</v>
      </c>
      <c r="D18" s="314">
        <v>4</v>
      </c>
      <c r="E18" s="314">
        <v>4</v>
      </c>
      <c r="F18" s="314">
        <v>4</v>
      </c>
      <c r="G18" s="314">
        <v>3</v>
      </c>
      <c r="H18" s="314">
        <v>3</v>
      </c>
      <c r="I18" s="314">
        <v>3</v>
      </c>
      <c r="J18" s="356"/>
    </row>
    <row r="19" spans="1:10" ht="60" x14ac:dyDescent="0.2">
      <c r="A19" s="409"/>
      <c r="B19" s="233" t="s">
        <v>306</v>
      </c>
      <c r="C19" s="410"/>
      <c r="D19" s="314"/>
      <c r="E19" s="314"/>
      <c r="F19" s="314"/>
      <c r="G19" s="314"/>
      <c r="H19" s="314"/>
      <c r="I19" s="314"/>
      <c r="J19" s="356"/>
    </row>
    <row r="20" spans="1:10" ht="15" x14ac:dyDescent="0.2">
      <c r="A20" s="408">
        <v>6</v>
      </c>
      <c r="B20" s="36" t="s">
        <v>15</v>
      </c>
      <c r="C20" s="410" t="s">
        <v>16</v>
      </c>
      <c r="D20" s="314">
        <v>20</v>
      </c>
      <c r="E20" s="314" t="s">
        <v>14</v>
      </c>
      <c r="F20" s="314" t="s">
        <v>14</v>
      </c>
      <c r="G20" s="314" t="s">
        <v>14</v>
      </c>
      <c r="H20" s="314" t="s">
        <v>14</v>
      </c>
      <c r="I20" s="314" t="s">
        <v>14</v>
      </c>
      <c r="J20" s="356"/>
    </row>
    <row r="21" spans="1:10" ht="30" x14ac:dyDescent="0.2">
      <c r="A21" s="409"/>
      <c r="B21" s="233" t="s">
        <v>325</v>
      </c>
      <c r="C21" s="410"/>
      <c r="D21" s="314"/>
      <c r="E21" s="314"/>
      <c r="F21" s="314"/>
      <c r="G21" s="314"/>
      <c r="H21" s="314"/>
      <c r="I21" s="314"/>
      <c r="J21" s="332"/>
    </row>
  </sheetData>
  <mergeCells count="46">
    <mergeCell ref="A18:A19"/>
    <mergeCell ref="C18:C19"/>
    <mergeCell ref="D18:D19"/>
    <mergeCell ref="E18:E19"/>
    <mergeCell ref="F18:F19"/>
    <mergeCell ref="A16:A17"/>
    <mergeCell ref="C16:C17"/>
    <mergeCell ref="D16:D17"/>
    <mergeCell ref="E16:E17"/>
    <mergeCell ref="F16:F17"/>
    <mergeCell ref="A13:A15"/>
    <mergeCell ref="B14:B15"/>
    <mergeCell ref="A5:J5"/>
    <mergeCell ref="A6:J6"/>
    <mergeCell ref="A8:A9"/>
    <mergeCell ref="B8:B9"/>
    <mergeCell ref="C8:C9"/>
    <mergeCell ref="J8:J9"/>
    <mergeCell ref="D8:I8"/>
    <mergeCell ref="B11:J11"/>
    <mergeCell ref="B12:J12"/>
    <mergeCell ref="C13:C14"/>
    <mergeCell ref="D13:D14"/>
    <mergeCell ref="E13:E14"/>
    <mergeCell ref="F13:F14"/>
    <mergeCell ref="G13:G14"/>
    <mergeCell ref="A20:A21"/>
    <mergeCell ref="C20:C21"/>
    <mergeCell ref="D20:D21"/>
    <mergeCell ref="E20:E21"/>
    <mergeCell ref="F20:F21"/>
    <mergeCell ref="G20:G21"/>
    <mergeCell ref="H20:H21"/>
    <mergeCell ref="I20:I21"/>
    <mergeCell ref="J13:J21"/>
    <mergeCell ref="D1:J1"/>
    <mergeCell ref="D2:J2"/>
    <mergeCell ref="D3:J3"/>
    <mergeCell ref="G18:G19"/>
    <mergeCell ref="H18:H19"/>
    <mergeCell ref="G16:G17"/>
    <mergeCell ref="H16:H17"/>
    <mergeCell ref="I18:I19"/>
    <mergeCell ref="I16:I17"/>
    <mergeCell ref="H13:H14"/>
    <mergeCell ref="I13:I14"/>
  </mergeCells>
  <pageMargins left="0.70866141732283472" right="0.47244094488188981" top="0.74803149606299213" bottom="1.0236220472440944" header="0.31496062992125984" footer="0.31496062992125984"/>
  <pageSetup paperSize="9" scale="97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view="pageBreakPreview" zoomScale="106" zoomScaleNormal="100" zoomScaleSheetLayoutView="106" workbookViewId="0">
      <selection activeCell="F2" sqref="F2:J2"/>
    </sheetView>
  </sheetViews>
  <sheetFormatPr defaultRowHeight="14.25" x14ac:dyDescent="0.2"/>
  <cols>
    <col min="1" max="1" width="6" style="4" customWidth="1"/>
    <col min="2" max="2" width="47.7109375" style="4" customWidth="1"/>
    <col min="3" max="3" width="9.42578125" style="4" customWidth="1"/>
    <col min="4" max="9" width="9.140625" style="4"/>
    <col min="10" max="10" width="23" style="4" customWidth="1"/>
    <col min="11" max="16384" width="9.140625" style="4"/>
  </cols>
  <sheetData>
    <row r="1" spans="1:10" ht="29.25" customHeight="1" x14ac:dyDescent="0.2">
      <c r="F1" s="287" t="s">
        <v>354</v>
      </c>
      <c r="G1" s="287"/>
      <c r="H1" s="287"/>
      <c r="I1" s="287"/>
      <c r="J1" s="287"/>
    </row>
    <row r="2" spans="1:10" s="114" customFormat="1" ht="33" customHeight="1" x14ac:dyDescent="0.2">
      <c r="F2" s="368" t="s">
        <v>65</v>
      </c>
      <c r="G2" s="368"/>
      <c r="H2" s="368"/>
      <c r="I2" s="368"/>
      <c r="J2" s="368"/>
    </row>
    <row r="3" spans="1:10" s="114" customFormat="1" ht="31.5" customHeight="1" x14ac:dyDescent="0.2">
      <c r="F3" s="369" t="s">
        <v>222</v>
      </c>
      <c r="G3" s="369"/>
      <c r="H3" s="369"/>
      <c r="I3" s="369"/>
      <c r="J3" s="369"/>
    </row>
    <row r="4" spans="1:10" s="114" customFormat="1" ht="15" x14ac:dyDescent="0.2">
      <c r="A4" s="115"/>
    </row>
    <row r="5" spans="1:10" s="114" customFormat="1" ht="15" x14ac:dyDescent="0.2">
      <c r="A5" s="380" t="s">
        <v>43</v>
      </c>
      <c r="B5" s="380"/>
      <c r="C5" s="380"/>
      <c r="D5" s="380"/>
      <c r="E5" s="380"/>
      <c r="F5" s="380"/>
      <c r="G5" s="380"/>
      <c r="H5" s="380"/>
      <c r="I5" s="380"/>
      <c r="J5" s="380"/>
    </row>
    <row r="6" spans="1:10" s="114" customFormat="1" ht="15" x14ac:dyDescent="0.2">
      <c r="A6" s="380" t="s">
        <v>94</v>
      </c>
      <c r="B6" s="380"/>
      <c r="C6" s="380"/>
      <c r="D6" s="380"/>
      <c r="E6" s="380"/>
      <c r="F6" s="380"/>
      <c r="G6" s="380"/>
      <c r="H6" s="380"/>
      <c r="I6" s="380"/>
      <c r="J6" s="380"/>
    </row>
    <row r="7" spans="1:10" x14ac:dyDescent="0.2">
      <c r="A7" s="132"/>
    </row>
    <row r="8" spans="1:10" ht="60.75" customHeight="1" x14ac:dyDescent="0.2">
      <c r="A8" s="331" t="s">
        <v>1</v>
      </c>
      <c r="B8" s="331" t="s">
        <v>102</v>
      </c>
      <c r="C8" s="323" t="s">
        <v>44</v>
      </c>
      <c r="D8" s="324"/>
      <c r="E8" s="324"/>
      <c r="F8" s="324"/>
      <c r="G8" s="324"/>
      <c r="H8" s="324"/>
      <c r="I8" s="324"/>
      <c r="J8" s="294" t="s">
        <v>103</v>
      </c>
    </row>
    <row r="9" spans="1:10" ht="15" x14ac:dyDescent="0.2">
      <c r="A9" s="332"/>
      <c r="B9" s="332"/>
      <c r="C9" s="10" t="s">
        <v>45</v>
      </c>
      <c r="D9" s="227">
        <v>2025</v>
      </c>
      <c r="E9" s="227">
        <v>2026</v>
      </c>
      <c r="F9" s="227">
        <v>2027</v>
      </c>
      <c r="G9" s="227">
        <v>2028</v>
      </c>
      <c r="H9" s="227">
        <v>2029</v>
      </c>
      <c r="I9" s="258">
        <v>2030</v>
      </c>
      <c r="J9" s="294"/>
    </row>
    <row r="10" spans="1:10" ht="15" x14ac:dyDescent="0.2">
      <c r="A10" s="117">
        <v>1</v>
      </c>
      <c r="B10" s="117">
        <v>2</v>
      </c>
      <c r="C10" s="117">
        <v>3</v>
      </c>
      <c r="D10" s="117">
        <v>4</v>
      </c>
      <c r="E10" s="117">
        <v>5</v>
      </c>
      <c r="F10" s="117">
        <v>6</v>
      </c>
      <c r="G10" s="117">
        <v>7</v>
      </c>
      <c r="H10" s="117">
        <v>8</v>
      </c>
      <c r="I10" s="117">
        <v>9</v>
      </c>
      <c r="J10" s="117">
        <v>10</v>
      </c>
    </row>
    <row r="11" spans="1:10" ht="45" x14ac:dyDescent="0.2">
      <c r="A11" s="117">
        <v>1</v>
      </c>
      <c r="B11" s="104" t="s">
        <v>95</v>
      </c>
      <c r="C11" s="105">
        <f>SUM(C12:C15)</f>
        <v>8451.1</v>
      </c>
      <c r="D11" s="105">
        <f t="shared" ref="D11:I11" si="0">SUM(D12:D15)</f>
        <v>2051.1</v>
      </c>
      <c r="E11" s="105">
        <f t="shared" si="0"/>
        <v>700</v>
      </c>
      <c r="F11" s="105">
        <f t="shared" si="0"/>
        <v>700</v>
      </c>
      <c r="G11" s="105">
        <f t="shared" si="0"/>
        <v>700</v>
      </c>
      <c r="H11" s="105">
        <f t="shared" si="0"/>
        <v>2150</v>
      </c>
      <c r="I11" s="105">
        <f t="shared" si="0"/>
        <v>2150</v>
      </c>
      <c r="J11" s="121" t="s">
        <v>100</v>
      </c>
    </row>
    <row r="12" spans="1:10" ht="15" hidden="1" x14ac:dyDescent="0.2">
      <c r="A12" s="122"/>
      <c r="B12" s="104" t="s">
        <v>46</v>
      </c>
      <c r="C12" s="105" t="s">
        <v>14</v>
      </c>
      <c r="D12" s="105" t="s">
        <v>14</v>
      </c>
      <c r="E12" s="105" t="s">
        <v>14</v>
      </c>
      <c r="F12" s="105" t="s">
        <v>14</v>
      </c>
      <c r="G12" s="105" t="s">
        <v>14</v>
      </c>
      <c r="H12" s="105" t="s">
        <v>14</v>
      </c>
      <c r="I12" s="105"/>
      <c r="J12" s="121" t="s">
        <v>100</v>
      </c>
    </row>
    <row r="13" spans="1:10" ht="15" hidden="1" x14ac:dyDescent="0.2">
      <c r="A13" s="122"/>
      <c r="B13" s="104" t="s">
        <v>47</v>
      </c>
      <c r="C13" s="105" t="s">
        <v>14</v>
      </c>
      <c r="D13" s="105" t="s">
        <v>14</v>
      </c>
      <c r="E13" s="105" t="s">
        <v>14</v>
      </c>
      <c r="F13" s="105" t="s">
        <v>14</v>
      </c>
      <c r="G13" s="105" t="s">
        <v>14</v>
      </c>
      <c r="H13" s="105" t="s">
        <v>14</v>
      </c>
      <c r="I13" s="105"/>
      <c r="J13" s="121" t="s">
        <v>100</v>
      </c>
    </row>
    <row r="14" spans="1:10" ht="15" x14ac:dyDescent="0.2">
      <c r="A14" s="117">
        <v>2</v>
      </c>
      <c r="B14" s="104" t="s">
        <v>48</v>
      </c>
      <c r="C14" s="105">
        <f>C22</f>
        <v>8451.1</v>
      </c>
      <c r="D14" s="105">
        <f>D22</f>
        <v>2051.1</v>
      </c>
      <c r="E14" s="105">
        <f t="shared" ref="E14:I14" si="1">E22</f>
        <v>700</v>
      </c>
      <c r="F14" s="105">
        <f t="shared" si="1"/>
        <v>700</v>
      </c>
      <c r="G14" s="105">
        <f t="shared" si="1"/>
        <v>700</v>
      </c>
      <c r="H14" s="105">
        <f t="shared" si="1"/>
        <v>2150</v>
      </c>
      <c r="I14" s="105">
        <f t="shared" si="1"/>
        <v>2150</v>
      </c>
      <c r="J14" s="121" t="s">
        <v>100</v>
      </c>
    </row>
    <row r="15" spans="1:10" ht="15" hidden="1" x14ac:dyDescent="0.2">
      <c r="A15" s="122"/>
      <c r="B15" s="104" t="s">
        <v>49</v>
      </c>
      <c r="C15" s="105" t="s">
        <v>14</v>
      </c>
      <c r="D15" s="105" t="s">
        <v>14</v>
      </c>
      <c r="E15" s="105" t="s">
        <v>14</v>
      </c>
      <c r="F15" s="105" t="s">
        <v>14</v>
      </c>
      <c r="G15" s="105" t="s">
        <v>14</v>
      </c>
      <c r="H15" s="105" t="s">
        <v>14</v>
      </c>
      <c r="I15" s="105"/>
      <c r="J15" s="121" t="s">
        <v>100</v>
      </c>
    </row>
    <row r="16" spans="1:10" ht="15" x14ac:dyDescent="0.2">
      <c r="A16" s="117">
        <v>3</v>
      </c>
      <c r="B16" s="402" t="s">
        <v>50</v>
      </c>
      <c r="C16" s="402"/>
      <c r="D16" s="402"/>
      <c r="E16" s="402"/>
      <c r="F16" s="402"/>
      <c r="G16" s="402"/>
      <c r="H16" s="402"/>
      <c r="I16" s="402"/>
      <c r="J16" s="402"/>
    </row>
    <row r="17" spans="1:10" ht="15" x14ac:dyDescent="0.2">
      <c r="A17" s="117">
        <v>4</v>
      </c>
      <c r="B17" s="104" t="s">
        <v>54</v>
      </c>
      <c r="C17" s="117">
        <v>0</v>
      </c>
      <c r="D17" s="117">
        <v>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21" t="s">
        <v>100</v>
      </c>
    </row>
    <row r="18" spans="1:10" ht="15" x14ac:dyDescent="0.2">
      <c r="A18" s="117">
        <v>5</v>
      </c>
      <c r="B18" s="402" t="s">
        <v>51</v>
      </c>
      <c r="C18" s="402"/>
      <c r="D18" s="402"/>
      <c r="E18" s="402"/>
      <c r="F18" s="402"/>
      <c r="G18" s="402"/>
      <c r="H18" s="402"/>
      <c r="I18" s="402"/>
      <c r="J18" s="402"/>
    </row>
    <row r="19" spans="1:10" ht="15" x14ac:dyDescent="0.2">
      <c r="A19" s="117">
        <v>6</v>
      </c>
      <c r="B19" s="123" t="s">
        <v>56</v>
      </c>
      <c r="C19" s="120">
        <f t="shared" ref="C19:C27" si="2">SUM(D19:I19)</f>
        <v>8451.1</v>
      </c>
      <c r="D19" s="105">
        <f>SUM(D20:D23)</f>
        <v>2051.1</v>
      </c>
      <c r="E19" s="105">
        <f>SUM(E20:E23)</f>
        <v>700</v>
      </c>
      <c r="F19" s="105">
        <f>SUM(F20:F23)</f>
        <v>700</v>
      </c>
      <c r="G19" s="105">
        <f>SUM(G20:G23)</f>
        <v>700</v>
      </c>
      <c r="H19" s="105">
        <f>SUM(H20:H23)</f>
        <v>2150</v>
      </c>
      <c r="I19" s="105">
        <f t="shared" ref="I19" si="3">SUM(I20:I23)</f>
        <v>2150</v>
      </c>
      <c r="J19" s="121" t="s">
        <v>100</v>
      </c>
    </row>
    <row r="20" spans="1:10" ht="15" hidden="1" x14ac:dyDescent="0.2">
      <c r="A20" s="122"/>
      <c r="B20" s="104" t="s">
        <v>46</v>
      </c>
      <c r="C20" s="120">
        <f t="shared" si="2"/>
        <v>0</v>
      </c>
      <c r="D20" s="105" t="s">
        <v>14</v>
      </c>
      <c r="E20" s="105" t="s">
        <v>14</v>
      </c>
      <c r="F20" s="105" t="s">
        <v>14</v>
      </c>
      <c r="G20" s="105" t="s">
        <v>14</v>
      </c>
      <c r="H20" s="105" t="s">
        <v>14</v>
      </c>
      <c r="I20" s="105"/>
      <c r="J20" s="121" t="s">
        <v>100</v>
      </c>
    </row>
    <row r="21" spans="1:10" ht="15" hidden="1" x14ac:dyDescent="0.2">
      <c r="A21" s="122"/>
      <c r="B21" s="123" t="s">
        <v>47</v>
      </c>
      <c r="C21" s="120">
        <f t="shared" si="2"/>
        <v>0</v>
      </c>
      <c r="D21" s="105" t="s">
        <v>14</v>
      </c>
      <c r="E21" s="105" t="s">
        <v>14</v>
      </c>
      <c r="F21" s="105" t="s">
        <v>14</v>
      </c>
      <c r="G21" s="105" t="s">
        <v>14</v>
      </c>
      <c r="H21" s="105" t="s">
        <v>14</v>
      </c>
      <c r="I21" s="105"/>
      <c r="J21" s="121" t="s">
        <v>100</v>
      </c>
    </row>
    <row r="22" spans="1:10" ht="15" x14ac:dyDescent="0.2">
      <c r="A22" s="122">
        <v>7</v>
      </c>
      <c r="B22" s="104" t="s">
        <v>48</v>
      </c>
      <c r="C22" s="120">
        <f t="shared" si="2"/>
        <v>8451.1</v>
      </c>
      <c r="D22" s="105">
        <f>SUM(D24:D27)</f>
        <v>2051.1</v>
      </c>
      <c r="E22" s="105">
        <f t="shared" ref="E22:I22" si="4">SUM(E24:E27)</f>
        <v>700</v>
      </c>
      <c r="F22" s="105">
        <f t="shared" si="4"/>
        <v>700</v>
      </c>
      <c r="G22" s="105">
        <f t="shared" si="4"/>
        <v>700</v>
      </c>
      <c r="H22" s="105">
        <f t="shared" si="4"/>
        <v>2150</v>
      </c>
      <c r="I22" s="105">
        <f t="shared" si="4"/>
        <v>2150</v>
      </c>
      <c r="J22" s="121" t="s">
        <v>100</v>
      </c>
    </row>
    <row r="23" spans="1:10" ht="15" hidden="1" x14ac:dyDescent="0.2">
      <c r="A23" s="122"/>
      <c r="B23" s="104" t="s">
        <v>49</v>
      </c>
      <c r="C23" s="120">
        <f t="shared" si="2"/>
        <v>0</v>
      </c>
      <c r="D23" s="105" t="s">
        <v>14</v>
      </c>
      <c r="E23" s="105" t="s">
        <v>14</v>
      </c>
      <c r="F23" s="105" t="s">
        <v>14</v>
      </c>
      <c r="G23" s="105" t="s">
        <v>14</v>
      </c>
      <c r="H23" s="105" t="s">
        <v>14</v>
      </c>
      <c r="I23" s="105"/>
      <c r="J23" s="121" t="s">
        <v>100</v>
      </c>
    </row>
    <row r="24" spans="1:10" ht="45" x14ac:dyDescent="0.2">
      <c r="A24" s="133">
        <v>8</v>
      </c>
      <c r="B24" s="231" t="s">
        <v>307</v>
      </c>
      <c r="C24" s="120">
        <f t="shared" si="2"/>
        <v>7284.8</v>
      </c>
      <c r="D24" s="282">
        <v>1184.8</v>
      </c>
      <c r="E24" s="165">
        <v>700</v>
      </c>
      <c r="F24" s="165">
        <v>700</v>
      </c>
      <c r="G24" s="165">
        <v>700</v>
      </c>
      <c r="H24" s="165">
        <v>2000</v>
      </c>
      <c r="I24" s="165">
        <v>2000</v>
      </c>
      <c r="J24" s="134">
        <v>1</v>
      </c>
    </row>
    <row r="25" spans="1:10" ht="60.75" customHeight="1" x14ac:dyDescent="0.2">
      <c r="A25" s="117">
        <v>9</v>
      </c>
      <c r="B25" s="232" t="s">
        <v>277</v>
      </c>
      <c r="C25" s="120">
        <f t="shared" si="2"/>
        <v>185</v>
      </c>
      <c r="D25" s="282">
        <v>85</v>
      </c>
      <c r="E25" s="165">
        <v>0</v>
      </c>
      <c r="F25" s="165">
        <v>0</v>
      </c>
      <c r="G25" s="165">
        <v>0</v>
      </c>
      <c r="H25" s="165">
        <v>50</v>
      </c>
      <c r="I25" s="165">
        <v>50</v>
      </c>
      <c r="J25" s="121">
        <v>2</v>
      </c>
    </row>
    <row r="26" spans="1:10" ht="60" x14ac:dyDescent="0.2">
      <c r="A26" s="117">
        <v>10</v>
      </c>
      <c r="B26" s="233" t="s">
        <v>306</v>
      </c>
      <c r="C26" s="120">
        <f t="shared" si="2"/>
        <v>887.3</v>
      </c>
      <c r="D26" s="172">
        <v>687.3</v>
      </c>
      <c r="E26" s="165">
        <v>0</v>
      </c>
      <c r="F26" s="165">
        <v>0</v>
      </c>
      <c r="G26" s="165">
        <v>0</v>
      </c>
      <c r="H26" s="124">
        <v>100</v>
      </c>
      <c r="I26" s="124">
        <v>100</v>
      </c>
      <c r="J26" s="134" t="s">
        <v>118</v>
      </c>
    </row>
    <row r="27" spans="1:10" ht="30" x14ac:dyDescent="0.2">
      <c r="A27" s="281">
        <v>11</v>
      </c>
      <c r="B27" s="233" t="s">
        <v>325</v>
      </c>
      <c r="C27" s="120">
        <f t="shared" si="2"/>
        <v>94</v>
      </c>
      <c r="D27" s="172">
        <v>94</v>
      </c>
      <c r="E27" s="124">
        <v>0</v>
      </c>
      <c r="F27" s="124">
        <v>0</v>
      </c>
      <c r="G27" s="124">
        <v>0</v>
      </c>
      <c r="H27" s="124">
        <v>0</v>
      </c>
      <c r="I27" s="124">
        <v>0</v>
      </c>
      <c r="J27" s="229" t="s">
        <v>171</v>
      </c>
    </row>
  </sheetData>
  <mergeCells count="11">
    <mergeCell ref="F2:J2"/>
    <mergeCell ref="F3:J3"/>
    <mergeCell ref="F1:J1"/>
    <mergeCell ref="B16:J16"/>
    <mergeCell ref="B18:J18"/>
    <mergeCell ref="A5:J5"/>
    <mergeCell ref="A6:J6"/>
    <mergeCell ref="A8:A9"/>
    <mergeCell ref="B8:B9"/>
    <mergeCell ref="J8:J9"/>
    <mergeCell ref="C8:I8"/>
  </mergeCells>
  <pageMargins left="0.70866141732283472" right="0.35433070866141736" top="0.55118110236220474" bottom="0.55118110236220474" header="0.31496062992125984" footer="0.31496062992125984"/>
  <pageSetup paperSize="9" scale="9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view="pageBreakPreview" topLeftCell="A2" zoomScale="90" zoomScaleNormal="100" zoomScaleSheetLayoutView="90" workbookViewId="0">
      <selection sqref="A1:XFD1"/>
    </sheetView>
  </sheetViews>
  <sheetFormatPr defaultRowHeight="14.25" x14ac:dyDescent="0.2"/>
  <cols>
    <col min="1" max="1" width="5.140625" style="4" customWidth="1"/>
    <col min="2" max="2" width="61.7109375" style="4" customWidth="1"/>
    <col min="3" max="9" width="9.140625" style="4"/>
    <col min="10" max="10" width="11.42578125" style="4" bestFit="1" customWidth="1"/>
    <col min="11" max="16384" width="9.140625" style="4"/>
  </cols>
  <sheetData>
    <row r="1" spans="1:10" ht="33.75" hidden="1" customHeight="1" x14ac:dyDescent="0.2">
      <c r="D1" s="130"/>
      <c r="E1" s="289" t="s">
        <v>335</v>
      </c>
      <c r="F1" s="289"/>
      <c r="G1" s="289"/>
      <c r="H1" s="289"/>
      <c r="I1" s="289"/>
      <c r="J1" s="289"/>
    </row>
    <row r="2" spans="1:10" s="6" customFormat="1" ht="27.75" customHeight="1" x14ac:dyDescent="0.2">
      <c r="E2" s="288" t="s">
        <v>0</v>
      </c>
      <c r="F2" s="288"/>
      <c r="G2" s="288"/>
      <c r="H2" s="288"/>
      <c r="I2" s="288"/>
      <c r="J2" s="288"/>
    </row>
    <row r="3" spans="1:10" s="6" customFormat="1" ht="31.5" customHeight="1" x14ac:dyDescent="0.2">
      <c r="E3" s="287" t="s">
        <v>97</v>
      </c>
      <c r="F3" s="287"/>
      <c r="G3" s="287"/>
      <c r="H3" s="287"/>
      <c r="I3" s="287"/>
      <c r="J3" s="287"/>
    </row>
    <row r="4" spans="1:10" s="6" customFormat="1" ht="15" x14ac:dyDescent="0.2">
      <c r="A4" s="80"/>
    </row>
    <row r="5" spans="1:10" s="6" customFormat="1" ht="15" x14ac:dyDescent="0.2">
      <c r="A5" s="291" t="s">
        <v>83</v>
      </c>
      <c r="B5" s="291"/>
      <c r="C5" s="291"/>
      <c r="D5" s="291"/>
      <c r="E5" s="291"/>
      <c r="F5" s="291"/>
      <c r="G5" s="291"/>
      <c r="H5" s="291"/>
      <c r="I5" s="291"/>
      <c r="J5" s="291"/>
    </row>
    <row r="6" spans="1:10" s="6" customFormat="1" ht="15" x14ac:dyDescent="0.2">
      <c r="A6" s="291" t="s">
        <v>96</v>
      </c>
      <c r="B6" s="291"/>
      <c r="C6" s="291"/>
      <c r="D6" s="291"/>
      <c r="E6" s="291"/>
      <c r="F6" s="291"/>
      <c r="G6" s="291"/>
      <c r="H6" s="291"/>
      <c r="I6" s="291"/>
      <c r="J6" s="291"/>
    </row>
    <row r="7" spans="1:10" x14ac:dyDescent="0.2">
      <c r="A7" s="24"/>
    </row>
    <row r="8" spans="1:10" ht="48" customHeight="1" x14ac:dyDescent="0.2">
      <c r="A8" s="398" t="s">
        <v>1</v>
      </c>
      <c r="B8" s="398" t="s">
        <v>101</v>
      </c>
      <c r="C8" s="398" t="s">
        <v>202</v>
      </c>
      <c r="D8" s="419" t="s">
        <v>2</v>
      </c>
      <c r="E8" s="420"/>
      <c r="F8" s="420"/>
      <c r="G8" s="420"/>
      <c r="H8" s="420"/>
      <c r="I8" s="420"/>
      <c r="J8" s="402" t="s">
        <v>3</v>
      </c>
    </row>
    <row r="9" spans="1:10" ht="15" x14ac:dyDescent="0.2">
      <c r="A9" s="400"/>
      <c r="B9" s="400"/>
      <c r="C9" s="400"/>
      <c r="D9" s="225">
        <v>2025</v>
      </c>
      <c r="E9" s="225">
        <v>2026</v>
      </c>
      <c r="F9" s="225">
        <v>2027</v>
      </c>
      <c r="G9" s="225">
        <v>2028</v>
      </c>
      <c r="H9" s="225">
        <v>2029</v>
      </c>
      <c r="I9" s="225">
        <v>2030</v>
      </c>
      <c r="J9" s="402"/>
    </row>
    <row r="10" spans="1:10" ht="15" x14ac:dyDescent="0.2">
      <c r="A10" s="198">
        <v>1</v>
      </c>
      <c r="B10" s="198">
        <v>2</v>
      </c>
      <c r="C10" s="198">
        <v>3</v>
      </c>
      <c r="D10" s="197">
        <v>4</v>
      </c>
      <c r="E10" s="197">
        <v>5</v>
      </c>
      <c r="F10" s="197">
        <v>6</v>
      </c>
      <c r="G10" s="197">
        <v>7</v>
      </c>
      <c r="H10" s="197">
        <v>8</v>
      </c>
      <c r="I10" s="197">
        <v>9</v>
      </c>
      <c r="J10" s="197">
        <v>10</v>
      </c>
    </row>
    <row r="11" spans="1:10" ht="20.25" customHeight="1" x14ac:dyDescent="0.2">
      <c r="A11" s="117">
        <v>1</v>
      </c>
      <c r="B11" s="379" t="s">
        <v>36</v>
      </c>
      <c r="C11" s="379"/>
      <c r="D11" s="379"/>
      <c r="E11" s="379"/>
      <c r="F11" s="379"/>
      <c r="G11" s="379"/>
      <c r="H11" s="379"/>
      <c r="I11" s="379"/>
      <c r="J11" s="379"/>
    </row>
    <row r="12" spans="1:10" ht="47.25" customHeight="1" x14ac:dyDescent="0.2">
      <c r="A12" s="117">
        <v>2</v>
      </c>
      <c r="B12" s="379" t="s">
        <v>37</v>
      </c>
      <c r="C12" s="379"/>
      <c r="D12" s="379"/>
      <c r="E12" s="379"/>
      <c r="F12" s="379"/>
      <c r="G12" s="379"/>
      <c r="H12" s="379"/>
      <c r="I12" s="379"/>
      <c r="J12" s="379"/>
    </row>
    <row r="13" spans="1:10" ht="15" x14ac:dyDescent="0.2">
      <c r="A13" s="402">
        <v>3</v>
      </c>
      <c r="B13" s="106" t="s">
        <v>4</v>
      </c>
      <c r="C13" s="398" t="s">
        <v>16</v>
      </c>
      <c r="D13" s="410" t="s">
        <v>14</v>
      </c>
      <c r="E13" s="410" t="s">
        <v>14</v>
      </c>
      <c r="F13" s="410" t="s">
        <v>14</v>
      </c>
      <c r="G13" s="410">
        <v>1</v>
      </c>
      <c r="H13" s="394">
        <v>1</v>
      </c>
      <c r="I13" s="394">
        <v>1</v>
      </c>
      <c r="J13" s="398" t="s">
        <v>139</v>
      </c>
    </row>
    <row r="14" spans="1:10" ht="47.25" customHeight="1" x14ac:dyDescent="0.2">
      <c r="A14" s="402"/>
      <c r="B14" s="118" t="s">
        <v>310</v>
      </c>
      <c r="C14" s="400"/>
      <c r="D14" s="410"/>
      <c r="E14" s="410"/>
      <c r="F14" s="410"/>
      <c r="G14" s="410"/>
      <c r="H14" s="394"/>
      <c r="I14" s="394"/>
      <c r="J14" s="400"/>
    </row>
    <row r="15" spans="1:10" ht="15" x14ac:dyDescent="0.2">
      <c r="A15" s="402">
        <v>4</v>
      </c>
      <c r="B15" s="106" t="s">
        <v>5</v>
      </c>
      <c r="C15" s="398" t="s">
        <v>16</v>
      </c>
      <c r="D15" s="394">
        <v>1</v>
      </c>
      <c r="E15" s="394">
        <v>1</v>
      </c>
      <c r="F15" s="394">
        <v>1</v>
      </c>
      <c r="G15" s="394">
        <v>1</v>
      </c>
      <c r="H15" s="394">
        <v>1</v>
      </c>
      <c r="I15" s="394">
        <v>1</v>
      </c>
      <c r="J15" s="398" t="s">
        <v>139</v>
      </c>
    </row>
    <row r="16" spans="1:10" ht="33.75" customHeight="1" x14ac:dyDescent="0.2">
      <c r="A16" s="402"/>
      <c r="B16" s="119" t="s">
        <v>285</v>
      </c>
      <c r="C16" s="400"/>
      <c r="D16" s="394"/>
      <c r="E16" s="394"/>
      <c r="F16" s="394"/>
      <c r="G16" s="394"/>
      <c r="H16" s="394"/>
      <c r="I16" s="394"/>
      <c r="J16" s="400"/>
    </row>
    <row r="17" spans="1:10" ht="15" customHeight="1" x14ac:dyDescent="0.2">
      <c r="A17" s="402">
        <v>5</v>
      </c>
      <c r="B17" s="135" t="s">
        <v>6</v>
      </c>
      <c r="C17" s="398" t="s">
        <v>16</v>
      </c>
      <c r="D17" s="410" t="s">
        <v>14</v>
      </c>
      <c r="E17" s="398" t="s">
        <v>14</v>
      </c>
      <c r="F17" s="410" t="s">
        <v>14</v>
      </c>
      <c r="G17" s="417" t="s">
        <v>14</v>
      </c>
      <c r="H17" s="398">
        <v>1</v>
      </c>
      <c r="I17" s="398">
        <v>1</v>
      </c>
      <c r="J17" s="398" t="s">
        <v>139</v>
      </c>
    </row>
    <row r="18" spans="1:10" ht="33.75" customHeight="1" x14ac:dyDescent="0.2">
      <c r="A18" s="402"/>
      <c r="B18" s="119" t="s">
        <v>115</v>
      </c>
      <c r="C18" s="400"/>
      <c r="D18" s="410"/>
      <c r="E18" s="400"/>
      <c r="F18" s="410"/>
      <c r="G18" s="418"/>
      <c r="H18" s="400"/>
      <c r="I18" s="400"/>
      <c r="J18" s="400"/>
    </row>
    <row r="19" spans="1:10" ht="15" x14ac:dyDescent="0.2">
      <c r="A19" s="402">
        <v>7</v>
      </c>
      <c r="B19" s="135" t="s">
        <v>15</v>
      </c>
      <c r="C19" s="398" t="s">
        <v>16</v>
      </c>
      <c r="D19" s="410">
        <v>2</v>
      </c>
      <c r="E19" s="398">
        <v>2</v>
      </c>
      <c r="F19" s="410">
        <v>2</v>
      </c>
      <c r="G19" s="410">
        <v>2</v>
      </c>
      <c r="H19" s="398">
        <v>2</v>
      </c>
      <c r="I19" s="398">
        <v>2</v>
      </c>
      <c r="J19" s="398" t="s">
        <v>139</v>
      </c>
    </row>
    <row r="20" spans="1:10" ht="48.75" customHeight="1" x14ac:dyDescent="0.2">
      <c r="A20" s="402"/>
      <c r="B20" s="119" t="s">
        <v>226</v>
      </c>
      <c r="C20" s="400"/>
      <c r="D20" s="410"/>
      <c r="E20" s="400"/>
      <c r="F20" s="410"/>
      <c r="G20" s="410"/>
      <c r="H20" s="400"/>
      <c r="I20" s="400"/>
      <c r="J20" s="400"/>
    </row>
    <row r="21" spans="1:10" ht="15" x14ac:dyDescent="0.2">
      <c r="A21" s="376">
        <v>8</v>
      </c>
      <c r="B21" s="135" t="s">
        <v>19</v>
      </c>
      <c r="C21" s="398" t="s">
        <v>16</v>
      </c>
      <c r="D21" s="410" t="s">
        <v>14</v>
      </c>
      <c r="E21" s="398" t="s">
        <v>14</v>
      </c>
      <c r="F21" s="410" t="s">
        <v>14</v>
      </c>
      <c r="G21" s="410">
        <v>1</v>
      </c>
      <c r="H21" s="398" t="s">
        <v>14</v>
      </c>
      <c r="I21" s="398" t="s">
        <v>14</v>
      </c>
      <c r="J21" s="398" t="s">
        <v>139</v>
      </c>
    </row>
    <row r="22" spans="1:10" ht="48.75" customHeight="1" x14ac:dyDescent="0.2">
      <c r="A22" s="377"/>
      <c r="B22" s="119" t="s">
        <v>266</v>
      </c>
      <c r="C22" s="400"/>
      <c r="D22" s="410"/>
      <c r="E22" s="400"/>
      <c r="F22" s="410"/>
      <c r="G22" s="410"/>
      <c r="H22" s="400"/>
      <c r="I22" s="400"/>
      <c r="J22" s="400"/>
    </row>
    <row r="23" spans="1:10" ht="15" x14ac:dyDescent="0.2">
      <c r="A23" s="117">
        <v>9</v>
      </c>
      <c r="B23" s="379" t="s">
        <v>38</v>
      </c>
      <c r="C23" s="379"/>
      <c r="D23" s="379"/>
      <c r="E23" s="379"/>
      <c r="F23" s="379"/>
      <c r="G23" s="379"/>
      <c r="H23" s="379"/>
      <c r="I23" s="379"/>
      <c r="J23" s="379"/>
    </row>
    <row r="24" spans="1:10" ht="15" x14ac:dyDescent="0.2">
      <c r="A24" s="376">
        <v>10</v>
      </c>
      <c r="B24" s="106" t="s">
        <v>24</v>
      </c>
      <c r="C24" s="398" t="s">
        <v>121</v>
      </c>
      <c r="D24" s="410" t="s">
        <v>14</v>
      </c>
      <c r="E24" s="410" t="s">
        <v>14</v>
      </c>
      <c r="F24" s="398" t="s">
        <v>14</v>
      </c>
      <c r="G24" s="398" t="s">
        <v>14</v>
      </c>
      <c r="H24" s="410">
        <v>1</v>
      </c>
      <c r="I24" s="410">
        <v>1</v>
      </c>
      <c r="J24" s="398" t="s">
        <v>139</v>
      </c>
    </row>
    <row r="25" spans="1:10" ht="45" x14ac:dyDescent="0.2">
      <c r="A25" s="377"/>
      <c r="B25" s="259" t="s">
        <v>110</v>
      </c>
      <c r="C25" s="400"/>
      <c r="D25" s="410"/>
      <c r="E25" s="410"/>
      <c r="F25" s="400"/>
      <c r="G25" s="400"/>
      <c r="H25" s="410"/>
      <c r="I25" s="410"/>
      <c r="J25" s="400"/>
    </row>
  </sheetData>
  <mergeCells count="67">
    <mergeCell ref="G24:G25"/>
    <mergeCell ref="H24:H25"/>
    <mergeCell ref="J24:J25"/>
    <mergeCell ref="I24:I25"/>
    <mergeCell ref="A24:A25"/>
    <mergeCell ref="C24:C25"/>
    <mergeCell ref="D24:D25"/>
    <mergeCell ref="E24:E25"/>
    <mergeCell ref="F24:F25"/>
    <mergeCell ref="H19:H20"/>
    <mergeCell ref="I19:I20"/>
    <mergeCell ref="B23:J23"/>
    <mergeCell ref="A21:A22"/>
    <mergeCell ref="J19:J20"/>
    <mergeCell ref="A19:A20"/>
    <mergeCell ref="C19:C20"/>
    <mergeCell ref="D19:D20"/>
    <mergeCell ref="E19:E20"/>
    <mergeCell ref="F19:F20"/>
    <mergeCell ref="G19:G20"/>
    <mergeCell ref="H21:H22"/>
    <mergeCell ref="I21:I22"/>
    <mergeCell ref="J21:J22"/>
    <mergeCell ref="C21:C22"/>
    <mergeCell ref="D21:D22"/>
    <mergeCell ref="E2:J2"/>
    <mergeCell ref="E3:J3"/>
    <mergeCell ref="E1:J1"/>
    <mergeCell ref="J13:J14"/>
    <mergeCell ref="J8:J9"/>
    <mergeCell ref="B11:J11"/>
    <mergeCell ref="H13:H14"/>
    <mergeCell ref="I13:I14"/>
    <mergeCell ref="B12:J12"/>
    <mergeCell ref="A5:J5"/>
    <mergeCell ref="A6:J6"/>
    <mergeCell ref="A8:A9"/>
    <mergeCell ref="B8:B9"/>
    <mergeCell ref="D8:I8"/>
    <mergeCell ref="C8:C9"/>
    <mergeCell ref="A13:A14"/>
    <mergeCell ref="D13:D14"/>
    <mergeCell ref="E13:E14"/>
    <mergeCell ref="F13:F14"/>
    <mergeCell ref="G13:G14"/>
    <mergeCell ref="C13:C14"/>
    <mergeCell ref="H15:H16"/>
    <mergeCell ref="J15:J16"/>
    <mergeCell ref="C17:C18"/>
    <mergeCell ref="D17:D18"/>
    <mergeCell ref="E17:E18"/>
    <mergeCell ref="F17:F18"/>
    <mergeCell ref="G17:G18"/>
    <mergeCell ref="H17:H18"/>
    <mergeCell ref="J17:J18"/>
    <mergeCell ref="I15:I16"/>
    <mergeCell ref="I17:I18"/>
    <mergeCell ref="E21:E22"/>
    <mergeCell ref="F21:F22"/>
    <mergeCell ref="G21:G22"/>
    <mergeCell ref="A15:A16"/>
    <mergeCell ref="C15:C16"/>
    <mergeCell ref="D15:D16"/>
    <mergeCell ref="E15:E16"/>
    <mergeCell ref="F15:F16"/>
    <mergeCell ref="G15:G16"/>
    <mergeCell ref="A17:A18"/>
  </mergeCells>
  <pageMargins left="0.70866141732283472" right="0.43307086614173229" top="0.78740157480314965" bottom="0.43307086614173229" header="0.31496062992125984" footer="0.31496062992125984"/>
  <pageSetup paperSize="9" scale="94" fitToHeight="2" orientation="landscape" r:id="rId1"/>
  <rowBreaks count="1" manualBreakCount="1">
    <brk id="2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view="pageBreakPreview" zoomScale="106" zoomScaleNormal="100" zoomScaleSheetLayoutView="106" workbookViewId="0">
      <selection activeCell="F2" sqref="F2:J2"/>
    </sheetView>
  </sheetViews>
  <sheetFormatPr defaultRowHeight="14.25" x14ac:dyDescent="0.2"/>
  <cols>
    <col min="1" max="1" width="4.5703125" style="4" customWidth="1"/>
    <col min="2" max="2" width="55.28515625" style="4" customWidth="1"/>
    <col min="3" max="9" width="10.28515625" style="4" customWidth="1"/>
    <col min="10" max="10" width="22.140625" style="4" customWidth="1"/>
    <col min="11" max="16384" width="9.140625" style="4"/>
  </cols>
  <sheetData>
    <row r="1" spans="1:10" ht="29.25" customHeight="1" x14ac:dyDescent="0.2">
      <c r="F1" s="287" t="s">
        <v>355</v>
      </c>
      <c r="G1" s="287"/>
      <c r="H1" s="287"/>
      <c r="I1" s="287"/>
      <c r="J1" s="287"/>
    </row>
    <row r="2" spans="1:10" s="6" customFormat="1" ht="27.75" customHeight="1" x14ac:dyDescent="0.2">
      <c r="F2" s="288" t="s">
        <v>65</v>
      </c>
      <c r="G2" s="288"/>
      <c r="H2" s="288"/>
      <c r="I2" s="288"/>
      <c r="J2" s="288"/>
    </row>
    <row r="3" spans="1:10" s="6" customFormat="1" ht="31.5" customHeight="1" x14ac:dyDescent="0.2">
      <c r="F3" s="287" t="s">
        <v>97</v>
      </c>
      <c r="G3" s="287"/>
      <c r="H3" s="287"/>
      <c r="I3" s="287"/>
      <c r="J3" s="287"/>
    </row>
    <row r="4" spans="1:10" s="6" customFormat="1" ht="15" x14ac:dyDescent="0.2">
      <c r="E4" s="136"/>
    </row>
    <row r="5" spans="1:10" s="6" customFormat="1" ht="15" x14ac:dyDescent="0.2">
      <c r="A5" s="291" t="s">
        <v>43</v>
      </c>
      <c r="B5" s="291"/>
      <c r="C5" s="291"/>
      <c r="D5" s="291"/>
      <c r="E5" s="291"/>
      <c r="F5" s="291"/>
      <c r="G5" s="291"/>
      <c r="H5" s="291"/>
      <c r="I5" s="291"/>
      <c r="J5" s="291"/>
    </row>
    <row r="6" spans="1:10" s="6" customFormat="1" ht="15" x14ac:dyDescent="0.2">
      <c r="A6" s="291" t="s">
        <v>98</v>
      </c>
      <c r="B6" s="291"/>
      <c r="C6" s="291"/>
      <c r="D6" s="291"/>
      <c r="E6" s="291"/>
      <c r="F6" s="291"/>
      <c r="G6" s="291"/>
      <c r="H6" s="291"/>
      <c r="I6" s="291"/>
      <c r="J6" s="291"/>
    </row>
    <row r="7" spans="1:10" x14ac:dyDescent="0.2">
      <c r="A7" s="137"/>
    </row>
    <row r="8" spans="1:10" ht="59.25" customHeight="1" x14ac:dyDescent="0.2">
      <c r="A8" s="331" t="s">
        <v>1</v>
      </c>
      <c r="B8" s="331" t="s">
        <v>102</v>
      </c>
      <c r="C8" s="290" t="s">
        <v>44</v>
      </c>
      <c r="D8" s="290"/>
      <c r="E8" s="290"/>
      <c r="F8" s="290"/>
      <c r="G8" s="290"/>
      <c r="H8" s="290"/>
      <c r="I8" s="290"/>
      <c r="J8" s="329" t="s">
        <v>103</v>
      </c>
    </row>
    <row r="9" spans="1:10" ht="15" x14ac:dyDescent="0.2">
      <c r="A9" s="332"/>
      <c r="B9" s="332"/>
      <c r="C9" s="10" t="s">
        <v>45</v>
      </c>
      <c r="D9" s="215">
        <v>2025</v>
      </c>
      <c r="E9" s="215">
        <v>2026</v>
      </c>
      <c r="F9" s="215">
        <v>2027</v>
      </c>
      <c r="G9" s="215">
        <v>2028</v>
      </c>
      <c r="H9" s="215">
        <v>2029</v>
      </c>
      <c r="I9" s="215">
        <v>2030</v>
      </c>
      <c r="J9" s="330"/>
    </row>
    <row r="10" spans="1:10" ht="15" x14ac:dyDescent="0.2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</row>
    <row r="11" spans="1:10" ht="36.75" customHeight="1" x14ac:dyDescent="0.2">
      <c r="A11" s="16">
        <v>1</v>
      </c>
      <c r="B11" s="13" t="s">
        <v>99</v>
      </c>
      <c r="C11" s="2">
        <f>SUM(D11:I11)</f>
        <v>12688.2</v>
      </c>
      <c r="D11" s="2">
        <f>SUM(D12:D15)</f>
        <v>648.20000000000005</v>
      </c>
      <c r="E11" s="2">
        <f t="shared" ref="E11:I11" si="0">SUM(E12:E15)</f>
        <v>1000</v>
      </c>
      <c r="F11" s="2">
        <f t="shared" si="0"/>
        <v>1000</v>
      </c>
      <c r="G11" s="2">
        <f t="shared" si="0"/>
        <v>1000</v>
      </c>
      <c r="H11" s="2">
        <f t="shared" si="0"/>
        <v>4520</v>
      </c>
      <c r="I11" s="2">
        <f t="shared" si="0"/>
        <v>4520</v>
      </c>
      <c r="J11" s="11" t="s">
        <v>100</v>
      </c>
    </row>
    <row r="12" spans="1:10" ht="15" hidden="1" x14ac:dyDescent="0.2">
      <c r="A12" s="126"/>
      <c r="B12" s="13" t="s">
        <v>46</v>
      </c>
      <c r="C12" s="1" t="s">
        <v>14</v>
      </c>
      <c r="D12" s="1" t="s">
        <v>14</v>
      </c>
      <c r="E12" s="1" t="s">
        <v>14</v>
      </c>
      <c r="F12" s="1" t="s">
        <v>14</v>
      </c>
      <c r="G12" s="1" t="s">
        <v>14</v>
      </c>
      <c r="H12" s="1" t="s">
        <v>14</v>
      </c>
      <c r="I12" s="1"/>
      <c r="J12" s="11" t="s">
        <v>100</v>
      </c>
    </row>
    <row r="13" spans="1:10" ht="15" hidden="1" x14ac:dyDescent="0.2">
      <c r="A13" s="126"/>
      <c r="B13" s="13" t="s">
        <v>47</v>
      </c>
      <c r="C13" s="1" t="s">
        <v>14</v>
      </c>
      <c r="D13" s="1" t="s">
        <v>14</v>
      </c>
      <c r="E13" s="1" t="s">
        <v>14</v>
      </c>
      <c r="F13" s="1" t="s">
        <v>14</v>
      </c>
      <c r="G13" s="1" t="s">
        <v>14</v>
      </c>
      <c r="H13" s="1" t="s">
        <v>14</v>
      </c>
      <c r="I13" s="1"/>
      <c r="J13" s="11" t="s">
        <v>100</v>
      </c>
    </row>
    <row r="14" spans="1:10" ht="15" x14ac:dyDescent="0.2">
      <c r="A14" s="16">
        <v>2</v>
      </c>
      <c r="B14" s="13" t="s">
        <v>48</v>
      </c>
      <c r="C14" s="1">
        <f>SUM(D14:I14)</f>
        <v>12688.2</v>
      </c>
      <c r="D14" s="1">
        <f>D22</f>
        <v>648.20000000000005</v>
      </c>
      <c r="E14" s="1">
        <f t="shared" ref="E14:I14" si="1">E22</f>
        <v>1000</v>
      </c>
      <c r="F14" s="1">
        <f t="shared" si="1"/>
        <v>1000</v>
      </c>
      <c r="G14" s="1">
        <f t="shared" si="1"/>
        <v>1000</v>
      </c>
      <c r="H14" s="1">
        <f t="shared" si="1"/>
        <v>4520</v>
      </c>
      <c r="I14" s="1">
        <f t="shared" si="1"/>
        <v>4520</v>
      </c>
      <c r="J14" s="11" t="s">
        <v>100</v>
      </c>
    </row>
    <row r="15" spans="1:10" ht="15" hidden="1" x14ac:dyDescent="0.2">
      <c r="A15" s="126"/>
      <c r="B15" s="13" t="s">
        <v>49</v>
      </c>
      <c r="C15" s="1" t="s">
        <v>14</v>
      </c>
      <c r="D15" s="1" t="s">
        <v>14</v>
      </c>
      <c r="E15" s="1" t="s">
        <v>14</v>
      </c>
      <c r="F15" s="1" t="s">
        <v>14</v>
      </c>
      <c r="G15" s="1" t="s">
        <v>14</v>
      </c>
      <c r="H15" s="1" t="s">
        <v>14</v>
      </c>
      <c r="I15" s="1"/>
      <c r="J15" s="11" t="s">
        <v>100</v>
      </c>
    </row>
    <row r="16" spans="1:10" ht="15" x14ac:dyDescent="0.2">
      <c r="A16" s="16">
        <v>3</v>
      </c>
      <c r="B16" s="293" t="s">
        <v>50</v>
      </c>
      <c r="C16" s="293"/>
      <c r="D16" s="293"/>
      <c r="E16" s="293"/>
      <c r="F16" s="293"/>
      <c r="G16" s="293"/>
      <c r="H16" s="293"/>
      <c r="I16" s="293"/>
      <c r="J16" s="293"/>
    </row>
    <row r="17" spans="1:10" ht="15" x14ac:dyDescent="0.2">
      <c r="A17" s="16">
        <v>4</v>
      </c>
      <c r="B17" s="13" t="s">
        <v>54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1" t="s">
        <v>100</v>
      </c>
    </row>
    <row r="18" spans="1:10" ht="15" x14ac:dyDescent="0.2">
      <c r="A18" s="16">
        <v>5</v>
      </c>
      <c r="B18" s="293" t="s">
        <v>51</v>
      </c>
      <c r="C18" s="293"/>
      <c r="D18" s="293"/>
      <c r="E18" s="293"/>
      <c r="F18" s="293"/>
      <c r="G18" s="293"/>
      <c r="H18" s="293"/>
      <c r="I18" s="293"/>
      <c r="J18" s="293"/>
    </row>
    <row r="19" spans="1:10" ht="15" x14ac:dyDescent="0.2">
      <c r="A19" s="16">
        <v>6</v>
      </c>
      <c r="B19" s="125" t="s">
        <v>56</v>
      </c>
      <c r="C19" s="1">
        <f>SUM(D19:I20)</f>
        <v>12688.2</v>
      </c>
      <c r="D19" s="1">
        <f>SUM(D20:D23)</f>
        <v>648.20000000000005</v>
      </c>
      <c r="E19" s="1">
        <f t="shared" ref="E19:I19" si="2">SUM(E20:E23)</f>
        <v>1000</v>
      </c>
      <c r="F19" s="1">
        <f t="shared" si="2"/>
        <v>1000</v>
      </c>
      <c r="G19" s="1">
        <f t="shared" si="2"/>
        <v>1000</v>
      </c>
      <c r="H19" s="1">
        <f t="shared" si="2"/>
        <v>4520</v>
      </c>
      <c r="I19" s="1">
        <f t="shared" si="2"/>
        <v>4520</v>
      </c>
      <c r="J19" s="11" t="s">
        <v>100</v>
      </c>
    </row>
    <row r="20" spans="1:10" ht="15" hidden="1" x14ac:dyDescent="0.2">
      <c r="A20" s="126"/>
      <c r="B20" s="13" t="s">
        <v>46</v>
      </c>
      <c r="C20" s="1">
        <f>SUM(D20:I21)</f>
        <v>0</v>
      </c>
      <c r="D20" s="1" t="s">
        <v>14</v>
      </c>
      <c r="E20" s="1" t="s">
        <v>14</v>
      </c>
      <c r="F20" s="1" t="s">
        <v>14</v>
      </c>
      <c r="G20" s="1" t="s">
        <v>14</v>
      </c>
      <c r="H20" s="1" t="s">
        <v>14</v>
      </c>
      <c r="I20" s="1"/>
      <c r="J20" s="11" t="s">
        <v>100</v>
      </c>
    </row>
    <row r="21" spans="1:10" ht="15" hidden="1" x14ac:dyDescent="0.2">
      <c r="A21" s="126"/>
      <c r="B21" s="13" t="s">
        <v>47</v>
      </c>
      <c r="C21" s="1">
        <f>SUM(D21:I22)</f>
        <v>12688.2</v>
      </c>
      <c r="D21" s="1" t="s">
        <v>14</v>
      </c>
      <c r="E21" s="1" t="s">
        <v>14</v>
      </c>
      <c r="F21" s="1" t="s">
        <v>14</v>
      </c>
      <c r="G21" s="1" t="s">
        <v>14</v>
      </c>
      <c r="H21" s="1" t="s">
        <v>14</v>
      </c>
      <c r="I21" s="1"/>
      <c r="J21" s="11" t="s">
        <v>100</v>
      </c>
    </row>
    <row r="22" spans="1:10" ht="15" x14ac:dyDescent="0.2">
      <c r="A22" s="126">
        <v>7</v>
      </c>
      <c r="B22" s="13" t="s">
        <v>48</v>
      </c>
      <c r="C22" s="1">
        <f>SUM(D22:I23)</f>
        <v>12688.2</v>
      </c>
      <c r="D22" s="1">
        <f t="shared" ref="D22:I22" si="3">SUM(D24:D29)</f>
        <v>648.20000000000005</v>
      </c>
      <c r="E22" s="1">
        <f t="shared" si="3"/>
        <v>1000</v>
      </c>
      <c r="F22" s="1">
        <f t="shared" si="3"/>
        <v>1000</v>
      </c>
      <c r="G22" s="1">
        <f t="shared" si="3"/>
        <v>1000</v>
      </c>
      <c r="H22" s="1">
        <f t="shared" si="3"/>
        <v>4520</v>
      </c>
      <c r="I22" s="1">
        <f t="shared" si="3"/>
        <v>4520</v>
      </c>
      <c r="J22" s="11" t="s">
        <v>100</v>
      </c>
    </row>
    <row r="23" spans="1:10" ht="15" hidden="1" x14ac:dyDescent="0.2">
      <c r="A23" s="126"/>
      <c r="B23" s="13" t="s">
        <v>49</v>
      </c>
      <c r="C23" s="1">
        <f>SUM(D23:I24)</f>
        <v>2100</v>
      </c>
      <c r="D23" s="1" t="s">
        <v>14</v>
      </c>
      <c r="E23" s="1" t="s">
        <v>14</v>
      </c>
      <c r="F23" s="1" t="s">
        <v>14</v>
      </c>
      <c r="G23" s="1" t="s">
        <v>14</v>
      </c>
      <c r="H23" s="1" t="s">
        <v>14</v>
      </c>
      <c r="I23" s="1"/>
      <c r="J23" s="11" t="s">
        <v>100</v>
      </c>
    </row>
    <row r="24" spans="1:10" ht="45" x14ac:dyDescent="0.2">
      <c r="A24" s="117">
        <v>8</v>
      </c>
      <c r="B24" s="104" t="s">
        <v>286</v>
      </c>
      <c r="C24" s="2">
        <f t="shared" ref="C24:C29" si="4">SUM(D24:I24)</f>
        <v>2100</v>
      </c>
      <c r="D24" s="120">
        <v>0</v>
      </c>
      <c r="E24" s="120">
        <v>0</v>
      </c>
      <c r="F24" s="120">
        <v>0</v>
      </c>
      <c r="G24" s="120">
        <v>100</v>
      </c>
      <c r="H24" s="120">
        <v>1000</v>
      </c>
      <c r="I24" s="120">
        <v>1000</v>
      </c>
      <c r="J24" s="121">
        <v>1</v>
      </c>
    </row>
    <row r="25" spans="1:10" ht="32.25" customHeight="1" x14ac:dyDescent="0.2">
      <c r="A25" s="129">
        <v>9</v>
      </c>
      <c r="B25" s="138" t="s">
        <v>285</v>
      </c>
      <c r="C25" s="2">
        <f t="shared" si="4"/>
        <v>7378.2</v>
      </c>
      <c r="D25" s="124">
        <v>628.20000000000005</v>
      </c>
      <c r="E25" s="124">
        <f>1000-15</f>
        <v>985</v>
      </c>
      <c r="F25" s="124">
        <v>985</v>
      </c>
      <c r="G25" s="124">
        <v>780</v>
      </c>
      <c r="H25" s="124">
        <v>2000</v>
      </c>
      <c r="I25" s="124">
        <v>2000</v>
      </c>
      <c r="J25" s="139">
        <v>2</v>
      </c>
    </row>
    <row r="26" spans="1:10" ht="34.5" customHeight="1" x14ac:dyDescent="0.2">
      <c r="A26" s="129">
        <v>10</v>
      </c>
      <c r="B26" s="138" t="s">
        <v>115</v>
      </c>
      <c r="C26" s="2">
        <f t="shared" si="4"/>
        <v>2000</v>
      </c>
      <c r="D26" s="124">
        <v>0</v>
      </c>
      <c r="E26" s="124">
        <v>0</v>
      </c>
      <c r="F26" s="124">
        <v>0</v>
      </c>
      <c r="G26" s="124">
        <v>0</v>
      </c>
      <c r="H26" s="124">
        <v>1000</v>
      </c>
      <c r="I26" s="124">
        <v>1000</v>
      </c>
      <c r="J26" s="139">
        <v>3</v>
      </c>
    </row>
    <row r="27" spans="1:10" ht="48" customHeight="1" x14ac:dyDescent="0.2">
      <c r="A27" s="129">
        <v>11</v>
      </c>
      <c r="B27" s="104" t="s">
        <v>226</v>
      </c>
      <c r="C27" s="2">
        <f t="shared" si="4"/>
        <v>110</v>
      </c>
      <c r="D27" s="120">
        <v>20</v>
      </c>
      <c r="E27" s="120">
        <v>15</v>
      </c>
      <c r="F27" s="120">
        <v>15</v>
      </c>
      <c r="G27" s="120">
        <v>20</v>
      </c>
      <c r="H27" s="120">
        <v>20</v>
      </c>
      <c r="I27" s="120">
        <v>20</v>
      </c>
      <c r="J27" s="139">
        <v>4</v>
      </c>
    </row>
    <row r="28" spans="1:10" ht="48" customHeight="1" x14ac:dyDescent="0.2">
      <c r="A28" s="129">
        <v>12</v>
      </c>
      <c r="B28" s="104" t="s">
        <v>266</v>
      </c>
      <c r="C28" s="2">
        <f t="shared" si="4"/>
        <v>100</v>
      </c>
      <c r="D28" s="120">
        <v>0</v>
      </c>
      <c r="E28" s="120">
        <v>0</v>
      </c>
      <c r="F28" s="120">
        <v>0</v>
      </c>
      <c r="G28" s="120">
        <v>100</v>
      </c>
      <c r="H28" s="120">
        <v>0</v>
      </c>
      <c r="I28" s="120">
        <v>0</v>
      </c>
      <c r="J28" s="191">
        <v>5</v>
      </c>
    </row>
    <row r="29" spans="1:10" ht="48" customHeight="1" x14ac:dyDescent="0.2">
      <c r="A29" s="129">
        <v>13</v>
      </c>
      <c r="B29" s="104" t="s">
        <v>110</v>
      </c>
      <c r="C29" s="2">
        <f t="shared" si="4"/>
        <v>1000</v>
      </c>
      <c r="D29" s="120">
        <v>0</v>
      </c>
      <c r="E29" s="120">
        <v>0</v>
      </c>
      <c r="F29" s="120">
        <v>0</v>
      </c>
      <c r="G29" s="120">
        <v>0</v>
      </c>
      <c r="H29" s="120">
        <v>500</v>
      </c>
      <c r="I29" s="120">
        <v>500</v>
      </c>
      <c r="J29" s="260">
        <v>6</v>
      </c>
    </row>
  </sheetData>
  <mergeCells count="11">
    <mergeCell ref="F2:J2"/>
    <mergeCell ref="F3:J3"/>
    <mergeCell ref="F1:J1"/>
    <mergeCell ref="B18:J18"/>
    <mergeCell ref="B16:J16"/>
    <mergeCell ref="B8:B9"/>
    <mergeCell ref="A5:J5"/>
    <mergeCell ref="A6:J6"/>
    <mergeCell ref="J8:J9"/>
    <mergeCell ref="A8:A9"/>
    <mergeCell ref="C8:I8"/>
  </mergeCells>
  <pageMargins left="0.70866141732283472" right="0.31496062992125984" top="0.55118110236220474" bottom="0.55118110236220474" header="0.31496062992125984" footer="0.31496062992125984"/>
  <pageSetup paperSize="9" scale="8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view="pageBreakPreview" topLeftCell="A2" zoomScaleNormal="90" zoomScaleSheetLayoutView="100" workbookViewId="0">
      <selection activeCell="C21" sqref="C21:C22"/>
    </sheetView>
  </sheetViews>
  <sheetFormatPr defaultRowHeight="15" x14ac:dyDescent="0.2"/>
  <cols>
    <col min="1" max="1" width="7.28515625" style="6" customWidth="1"/>
    <col min="2" max="2" width="63.7109375" style="6" customWidth="1"/>
    <col min="3" max="3" width="9.140625" style="6"/>
    <col min="4" max="4" width="9.85546875" style="6" customWidth="1"/>
    <col min="5" max="5" width="9.7109375" style="6" customWidth="1"/>
    <col min="6" max="9" width="9.140625" style="6"/>
    <col min="10" max="10" width="11.42578125" style="6" customWidth="1"/>
    <col min="11" max="16384" width="9.140625" style="6"/>
  </cols>
  <sheetData>
    <row r="1" spans="1:10" ht="29.25" hidden="1" customHeight="1" x14ac:dyDescent="0.2">
      <c r="D1" s="289" t="s">
        <v>336</v>
      </c>
      <c r="E1" s="289"/>
      <c r="F1" s="289"/>
      <c r="G1" s="289"/>
      <c r="H1" s="289"/>
      <c r="I1" s="289"/>
      <c r="J1" s="289"/>
    </row>
    <row r="2" spans="1:10" ht="30.75" customHeight="1" x14ac:dyDescent="0.2">
      <c r="D2" s="288" t="s">
        <v>0</v>
      </c>
      <c r="E2" s="288"/>
      <c r="F2" s="288"/>
      <c r="G2" s="288"/>
      <c r="H2" s="288"/>
      <c r="I2" s="288"/>
      <c r="J2" s="288"/>
    </row>
    <row r="3" spans="1:10" ht="31.5" customHeight="1" x14ac:dyDescent="0.2">
      <c r="D3" s="287" t="s">
        <v>223</v>
      </c>
      <c r="E3" s="287"/>
      <c r="F3" s="287"/>
      <c r="G3" s="287"/>
      <c r="H3" s="287"/>
      <c r="I3" s="287"/>
      <c r="J3" s="287"/>
    </row>
    <row r="4" spans="1:10" x14ac:dyDescent="0.2">
      <c r="A4" s="80"/>
    </row>
    <row r="5" spans="1:10" x14ac:dyDescent="0.2">
      <c r="A5" s="291" t="s">
        <v>83</v>
      </c>
      <c r="B5" s="291"/>
      <c r="C5" s="291"/>
      <c r="D5" s="291"/>
      <c r="E5" s="291"/>
      <c r="F5" s="291"/>
      <c r="G5" s="291"/>
      <c r="H5" s="291"/>
      <c r="I5" s="291"/>
      <c r="J5" s="291"/>
    </row>
    <row r="6" spans="1:10" x14ac:dyDescent="0.2">
      <c r="A6" s="291" t="s">
        <v>165</v>
      </c>
      <c r="B6" s="291"/>
      <c r="C6" s="291"/>
      <c r="D6" s="291"/>
      <c r="E6" s="291"/>
      <c r="F6" s="291"/>
      <c r="G6" s="291"/>
      <c r="H6" s="291"/>
      <c r="I6" s="291"/>
      <c r="J6" s="291"/>
    </row>
    <row r="7" spans="1:10" x14ac:dyDescent="0.2">
      <c r="A7" s="80"/>
    </row>
    <row r="8" spans="1:10" ht="48" customHeight="1" x14ac:dyDescent="0.2">
      <c r="A8" s="331" t="s">
        <v>1</v>
      </c>
      <c r="B8" s="331" t="s">
        <v>101</v>
      </c>
      <c r="C8" s="331" t="s">
        <v>202</v>
      </c>
      <c r="D8" s="323" t="s">
        <v>2</v>
      </c>
      <c r="E8" s="324"/>
      <c r="F8" s="324"/>
      <c r="G8" s="324"/>
      <c r="H8" s="324"/>
      <c r="I8" s="324"/>
      <c r="J8" s="307" t="s">
        <v>3</v>
      </c>
    </row>
    <row r="9" spans="1:10" x14ac:dyDescent="0.2">
      <c r="A9" s="332"/>
      <c r="B9" s="332"/>
      <c r="C9" s="332"/>
      <c r="D9" s="214">
        <v>2025</v>
      </c>
      <c r="E9" s="214">
        <v>2026</v>
      </c>
      <c r="F9" s="214">
        <v>2027</v>
      </c>
      <c r="G9" s="214">
        <v>2028</v>
      </c>
      <c r="H9" s="214">
        <v>2029</v>
      </c>
      <c r="I9" s="214">
        <v>2030</v>
      </c>
      <c r="J9" s="309"/>
    </row>
    <row r="10" spans="1:10" x14ac:dyDescent="0.2">
      <c r="A10" s="71">
        <v>1</v>
      </c>
      <c r="B10" s="71">
        <v>2</v>
      </c>
      <c r="C10" s="71">
        <v>3</v>
      </c>
      <c r="D10" s="61">
        <v>4</v>
      </c>
      <c r="E10" s="61">
        <v>5</v>
      </c>
      <c r="F10" s="61">
        <v>6</v>
      </c>
      <c r="G10" s="61">
        <v>7</v>
      </c>
      <c r="H10" s="61">
        <v>8</v>
      </c>
      <c r="I10" s="61">
        <v>9</v>
      </c>
      <c r="J10" s="61">
        <v>10</v>
      </c>
    </row>
    <row r="11" spans="1:10" x14ac:dyDescent="0.2">
      <c r="A11" s="40">
        <v>1</v>
      </c>
      <c r="B11" s="427" t="s">
        <v>142</v>
      </c>
      <c r="C11" s="427"/>
      <c r="D11" s="427"/>
      <c r="E11" s="427"/>
      <c r="F11" s="427"/>
      <c r="G11" s="427"/>
      <c r="H11" s="427"/>
      <c r="I11" s="427"/>
      <c r="J11" s="140"/>
    </row>
    <row r="12" spans="1:10" ht="15.75" customHeight="1" x14ac:dyDescent="0.2">
      <c r="A12" s="40">
        <v>2</v>
      </c>
      <c r="B12" s="429" t="s">
        <v>39</v>
      </c>
      <c r="C12" s="430"/>
      <c r="D12" s="430"/>
      <c r="E12" s="430"/>
      <c r="F12" s="430"/>
      <c r="G12" s="430"/>
      <c r="H12" s="430"/>
      <c r="I12" s="430"/>
      <c r="J12" s="431"/>
    </row>
    <row r="13" spans="1:10" ht="15.75" customHeight="1" x14ac:dyDescent="0.2">
      <c r="A13" s="422">
        <v>3</v>
      </c>
      <c r="B13" s="39" t="s">
        <v>4</v>
      </c>
      <c r="C13" s="304" t="s">
        <v>40</v>
      </c>
      <c r="D13" s="333">
        <v>10</v>
      </c>
      <c r="E13" s="333">
        <v>10</v>
      </c>
      <c r="F13" s="333">
        <v>10</v>
      </c>
      <c r="G13" s="333">
        <v>10</v>
      </c>
      <c r="H13" s="333">
        <v>10</v>
      </c>
      <c r="I13" s="333">
        <v>10</v>
      </c>
      <c r="J13" s="304" t="s">
        <v>139</v>
      </c>
    </row>
    <row r="14" spans="1:10" ht="48.75" customHeight="1" x14ac:dyDescent="0.2">
      <c r="A14" s="424"/>
      <c r="B14" s="141" t="s">
        <v>228</v>
      </c>
      <c r="C14" s="306"/>
      <c r="D14" s="333"/>
      <c r="E14" s="333"/>
      <c r="F14" s="333"/>
      <c r="G14" s="333"/>
      <c r="H14" s="333"/>
      <c r="I14" s="333"/>
      <c r="J14" s="305"/>
    </row>
    <row r="15" spans="1:10" x14ac:dyDescent="0.2">
      <c r="A15" s="422">
        <v>4</v>
      </c>
      <c r="B15" s="143" t="s">
        <v>5</v>
      </c>
      <c r="C15" s="144"/>
      <c r="D15" s="144"/>
      <c r="E15" s="144"/>
      <c r="F15" s="144"/>
      <c r="G15" s="144"/>
      <c r="H15" s="144"/>
      <c r="I15" s="144"/>
      <c r="J15" s="305"/>
    </row>
    <row r="16" spans="1:10" x14ac:dyDescent="0.2">
      <c r="A16" s="423"/>
      <c r="B16" s="145" t="s">
        <v>158</v>
      </c>
      <c r="C16" s="146"/>
      <c r="D16" s="146"/>
      <c r="E16" s="146"/>
      <c r="F16" s="146"/>
      <c r="G16" s="146"/>
      <c r="H16" s="146"/>
      <c r="I16" s="146"/>
      <c r="J16" s="305"/>
    </row>
    <row r="17" spans="1:10" x14ac:dyDescent="0.2">
      <c r="A17" s="423"/>
      <c r="B17" s="140" t="s">
        <v>157</v>
      </c>
      <c r="C17" s="76" t="s">
        <v>13</v>
      </c>
      <c r="D17" s="275" t="s">
        <v>14</v>
      </c>
      <c r="E17" s="275">
        <v>1</v>
      </c>
      <c r="F17" s="275">
        <v>5</v>
      </c>
      <c r="G17" s="220">
        <v>5</v>
      </c>
      <c r="H17" s="220">
        <v>5</v>
      </c>
      <c r="I17" s="220">
        <v>5</v>
      </c>
      <c r="J17" s="305"/>
    </row>
    <row r="18" spans="1:10" x14ac:dyDescent="0.2">
      <c r="A18" s="423"/>
      <c r="B18" s="140" t="s">
        <v>172</v>
      </c>
      <c r="C18" s="76" t="s">
        <v>13</v>
      </c>
      <c r="D18" s="275">
        <v>4</v>
      </c>
      <c r="E18" s="275">
        <v>2</v>
      </c>
      <c r="F18" s="275">
        <v>5</v>
      </c>
      <c r="G18" s="220">
        <v>5</v>
      </c>
      <c r="H18" s="220">
        <v>5</v>
      </c>
      <c r="I18" s="220">
        <v>5</v>
      </c>
      <c r="J18" s="305"/>
    </row>
    <row r="19" spans="1:10" ht="35.25" customHeight="1" x14ac:dyDescent="0.2">
      <c r="A19" s="423"/>
      <c r="B19" s="63" t="s">
        <v>160</v>
      </c>
      <c r="C19" s="74" t="s">
        <v>13</v>
      </c>
      <c r="D19" s="276">
        <v>1</v>
      </c>
      <c r="E19" s="276">
        <v>2</v>
      </c>
      <c r="F19" s="276">
        <v>10</v>
      </c>
      <c r="G19" s="222">
        <v>10</v>
      </c>
      <c r="H19" s="222">
        <v>10</v>
      </c>
      <c r="I19" s="222">
        <v>10</v>
      </c>
      <c r="J19" s="305"/>
    </row>
    <row r="20" spans="1:10" ht="15.75" customHeight="1" x14ac:dyDescent="0.2">
      <c r="A20" s="424"/>
      <c r="B20" s="63" t="s">
        <v>159</v>
      </c>
      <c r="C20" s="74" t="s">
        <v>13</v>
      </c>
      <c r="D20" s="276">
        <v>17</v>
      </c>
      <c r="E20" s="276">
        <v>10</v>
      </c>
      <c r="F20" s="276">
        <v>20</v>
      </c>
      <c r="G20" s="222">
        <v>20</v>
      </c>
      <c r="H20" s="222">
        <v>20</v>
      </c>
      <c r="I20" s="222">
        <v>20</v>
      </c>
      <c r="J20" s="305"/>
    </row>
    <row r="21" spans="1:10" ht="15.75" customHeight="1" x14ac:dyDescent="0.2">
      <c r="A21" s="422">
        <v>5</v>
      </c>
      <c r="B21" s="142" t="s">
        <v>6</v>
      </c>
      <c r="C21" s="304" t="s">
        <v>121</v>
      </c>
      <c r="D21" s="334">
        <v>1</v>
      </c>
      <c r="E21" s="334" t="s">
        <v>14</v>
      </c>
      <c r="F21" s="334" t="s">
        <v>14</v>
      </c>
      <c r="G21" s="334" t="s">
        <v>14</v>
      </c>
      <c r="H21" s="334" t="s">
        <v>14</v>
      </c>
      <c r="I21" s="334" t="s">
        <v>14</v>
      </c>
      <c r="J21" s="305"/>
    </row>
    <row r="22" spans="1:10" x14ac:dyDescent="0.2">
      <c r="A22" s="424"/>
      <c r="B22" s="141" t="s">
        <v>338</v>
      </c>
      <c r="C22" s="306"/>
      <c r="D22" s="335"/>
      <c r="E22" s="335"/>
      <c r="F22" s="335"/>
      <c r="G22" s="335"/>
      <c r="H22" s="335"/>
      <c r="I22" s="335"/>
      <c r="J22" s="305"/>
    </row>
    <row r="23" spans="1:10" x14ac:dyDescent="0.2">
      <c r="A23" s="74">
        <v>6</v>
      </c>
      <c r="B23" s="427" t="s">
        <v>143</v>
      </c>
      <c r="C23" s="427"/>
      <c r="D23" s="427"/>
      <c r="E23" s="427"/>
      <c r="F23" s="427"/>
      <c r="G23" s="427"/>
      <c r="H23" s="427"/>
      <c r="I23" s="427"/>
      <c r="J23" s="427"/>
    </row>
    <row r="24" spans="1:10" x14ac:dyDescent="0.2">
      <c r="A24" s="425">
        <v>7</v>
      </c>
      <c r="B24" s="39" t="s">
        <v>15</v>
      </c>
      <c r="C24" s="317" t="s">
        <v>13</v>
      </c>
      <c r="D24" s="317" t="s">
        <v>14</v>
      </c>
      <c r="E24" s="421" t="s">
        <v>14</v>
      </c>
      <c r="F24" s="421" t="s">
        <v>14</v>
      </c>
      <c r="G24" s="421" t="s">
        <v>14</v>
      </c>
      <c r="H24" s="421" t="s">
        <v>14</v>
      </c>
      <c r="I24" s="421" t="s">
        <v>14</v>
      </c>
      <c r="J24" s="304" t="s">
        <v>139</v>
      </c>
    </row>
    <row r="25" spans="1:10" ht="30" x14ac:dyDescent="0.2">
      <c r="A25" s="426"/>
      <c r="B25" s="37" t="s">
        <v>144</v>
      </c>
      <c r="C25" s="319"/>
      <c r="D25" s="319"/>
      <c r="E25" s="421"/>
      <c r="F25" s="421"/>
      <c r="G25" s="421"/>
      <c r="H25" s="421"/>
      <c r="I25" s="421"/>
      <c r="J25" s="305"/>
    </row>
    <row r="26" spans="1:10" x14ac:dyDescent="0.2">
      <c r="A26" s="428">
        <v>8</v>
      </c>
      <c r="B26" s="36" t="s">
        <v>19</v>
      </c>
      <c r="C26" s="317" t="s">
        <v>13</v>
      </c>
      <c r="D26" s="317" t="s">
        <v>14</v>
      </c>
      <c r="E26" s="317" t="s">
        <v>14</v>
      </c>
      <c r="F26" s="317" t="s">
        <v>14</v>
      </c>
      <c r="G26" s="317">
        <v>5</v>
      </c>
      <c r="H26" s="421">
        <v>5</v>
      </c>
      <c r="I26" s="421">
        <v>5</v>
      </c>
      <c r="J26" s="305"/>
    </row>
    <row r="27" spans="1:10" ht="45" x14ac:dyDescent="0.2">
      <c r="A27" s="426"/>
      <c r="B27" s="37" t="s">
        <v>145</v>
      </c>
      <c r="C27" s="319"/>
      <c r="D27" s="319"/>
      <c r="E27" s="319"/>
      <c r="F27" s="319"/>
      <c r="G27" s="319"/>
      <c r="H27" s="421"/>
      <c r="I27" s="421"/>
      <c r="J27" s="306"/>
    </row>
    <row r="28" spans="1:10" x14ac:dyDescent="0.2">
      <c r="A28" s="209">
        <v>9</v>
      </c>
      <c r="B28" s="429" t="s">
        <v>182</v>
      </c>
      <c r="C28" s="430"/>
      <c r="D28" s="430"/>
      <c r="E28" s="430"/>
      <c r="F28" s="430"/>
      <c r="G28" s="430"/>
      <c r="H28" s="430"/>
      <c r="I28" s="430"/>
      <c r="J28" s="431"/>
    </row>
    <row r="29" spans="1:10" x14ac:dyDescent="0.2">
      <c r="A29" s="293">
        <v>10</v>
      </c>
      <c r="B29" s="39" t="s">
        <v>24</v>
      </c>
      <c r="C29" s="314" t="s">
        <v>121</v>
      </c>
      <c r="D29" s="314">
        <v>1</v>
      </c>
      <c r="E29" s="314">
        <v>1</v>
      </c>
      <c r="F29" s="314">
        <v>1</v>
      </c>
      <c r="G29" s="314">
        <v>1</v>
      </c>
      <c r="H29" s="314">
        <v>1</v>
      </c>
      <c r="I29" s="314">
        <v>1</v>
      </c>
      <c r="J29" s="315" t="s">
        <v>139</v>
      </c>
    </row>
    <row r="30" spans="1:10" ht="30" customHeight="1" x14ac:dyDescent="0.2">
      <c r="A30" s="293"/>
      <c r="B30" s="41" t="s">
        <v>289</v>
      </c>
      <c r="C30" s="314"/>
      <c r="D30" s="314"/>
      <c r="E30" s="314"/>
      <c r="F30" s="314"/>
      <c r="G30" s="314"/>
      <c r="H30" s="314"/>
      <c r="I30" s="314"/>
      <c r="J30" s="315"/>
    </row>
  </sheetData>
  <mergeCells count="58">
    <mergeCell ref="A29:A30"/>
    <mergeCell ref="B28:J28"/>
    <mergeCell ref="C29:C30"/>
    <mergeCell ref="D29:D30"/>
    <mergeCell ref="E29:E30"/>
    <mergeCell ref="F29:F30"/>
    <mergeCell ref="G29:G30"/>
    <mergeCell ref="H29:H30"/>
    <mergeCell ref="I29:I30"/>
    <mergeCell ref="J29:J30"/>
    <mergeCell ref="A13:A14"/>
    <mergeCell ref="C13:C14"/>
    <mergeCell ref="D13:D14"/>
    <mergeCell ref="B11:I11"/>
    <mergeCell ref="B12:J12"/>
    <mergeCell ref="H13:H14"/>
    <mergeCell ref="E13:E14"/>
    <mergeCell ref="F13:F14"/>
    <mergeCell ref="G13:G14"/>
    <mergeCell ref="J13:J22"/>
    <mergeCell ref="C21:C22"/>
    <mergeCell ref="D21:D22"/>
    <mergeCell ref="E21:E22"/>
    <mergeCell ref="A21:A22"/>
    <mergeCell ref="H21:H22"/>
    <mergeCell ref="I21:I22"/>
    <mergeCell ref="F21:F22"/>
    <mergeCell ref="G21:G22"/>
    <mergeCell ref="B8:B9"/>
    <mergeCell ref="D8:I8"/>
    <mergeCell ref="C8:C9"/>
    <mergeCell ref="A24:A25"/>
    <mergeCell ref="B23:J23"/>
    <mergeCell ref="J24:J27"/>
    <mergeCell ref="E24:E25"/>
    <mergeCell ref="F24:F25"/>
    <mergeCell ref="G24:G25"/>
    <mergeCell ref="H24:H25"/>
    <mergeCell ref="I24:I25"/>
    <mergeCell ref="C26:C27"/>
    <mergeCell ref="I26:I27"/>
    <mergeCell ref="A26:A27"/>
    <mergeCell ref="D1:J1"/>
    <mergeCell ref="D2:J2"/>
    <mergeCell ref="D3:J3"/>
    <mergeCell ref="D26:D27"/>
    <mergeCell ref="E26:E27"/>
    <mergeCell ref="F26:F27"/>
    <mergeCell ref="G26:G27"/>
    <mergeCell ref="H26:H27"/>
    <mergeCell ref="J8:J9"/>
    <mergeCell ref="I13:I14"/>
    <mergeCell ref="A5:J5"/>
    <mergeCell ref="A6:J6"/>
    <mergeCell ref="A8:A9"/>
    <mergeCell ref="A15:A20"/>
    <mergeCell ref="C24:C25"/>
    <mergeCell ref="D24:D25"/>
  </mergeCells>
  <pageMargins left="0.70866141732283472" right="0.39370078740157483" top="0.70866141732283472" bottom="0.39370078740157483" header="0.31496062992125984" footer="0.31496062992125984"/>
  <pageSetup paperSize="9" scale="91" fitToHeight="2" orientation="landscape" r:id="rId1"/>
  <rowBreaks count="1" manualBreakCount="1">
    <brk id="2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view="pageBreakPreview" zoomScale="106" zoomScaleNormal="85" zoomScaleSheetLayoutView="106" workbookViewId="0">
      <selection activeCell="F2" sqref="F2:J2"/>
    </sheetView>
  </sheetViews>
  <sheetFormatPr defaultRowHeight="15" x14ac:dyDescent="0.2"/>
  <cols>
    <col min="1" max="1" width="6.28515625" style="6" customWidth="1"/>
    <col min="2" max="2" width="45.28515625" style="6" customWidth="1"/>
    <col min="3" max="3" width="11.28515625" style="6" customWidth="1"/>
    <col min="4" max="9" width="10.140625" style="6" customWidth="1"/>
    <col min="10" max="10" width="22.85546875" style="6" customWidth="1"/>
    <col min="11" max="16384" width="9.140625" style="6"/>
  </cols>
  <sheetData>
    <row r="1" spans="1:11" ht="33" customHeight="1" x14ac:dyDescent="0.2">
      <c r="F1" s="287" t="s">
        <v>356</v>
      </c>
      <c r="G1" s="287"/>
      <c r="H1" s="287"/>
      <c r="I1" s="287"/>
      <c r="J1" s="287"/>
    </row>
    <row r="2" spans="1:11" ht="28.5" customHeight="1" x14ac:dyDescent="0.2">
      <c r="F2" s="288" t="s">
        <v>65</v>
      </c>
      <c r="G2" s="288"/>
      <c r="H2" s="288"/>
      <c r="I2" s="288"/>
      <c r="J2" s="288"/>
    </row>
    <row r="3" spans="1:11" ht="31.5" customHeight="1" x14ac:dyDescent="0.2">
      <c r="F3" s="287" t="s">
        <v>166</v>
      </c>
      <c r="G3" s="287"/>
      <c r="H3" s="287"/>
      <c r="I3" s="287"/>
      <c r="J3" s="287"/>
    </row>
    <row r="4" spans="1:11" x14ac:dyDescent="0.2">
      <c r="A4" s="45"/>
    </row>
    <row r="5" spans="1:11" x14ac:dyDescent="0.2">
      <c r="A5" s="291" t="s">
        <v>43</v>
      </c>
      <c r="B5" s="291"/>
      <c r="C5" s="291"/>
      <c r="D5" s="291"/>
      <c r="E5" s="291"/>
      <c r="F5" s="291"/>
      <c r="G5" s="291"/>
      <c r="H5" s="291"/>
      <c r="I5" s="291"/>
      <c r="J5" s="291"/>
    </row>
    <row r="6" spans="1:11" x14ac:dyDescent="0.2">
      <c r="A6" s="291" t="s">
        <v>167</v>
      </c>
      <c r="B6" s="291"/>
      <c r="C6" s="291"/>
      <c r="D6" s="291"/>
      <c r="E6" s="291"/>
      <c r="F6" s="291"/>
      <c r="G6" s="291"/>
      <c r="H6" s="291"/>
      <c r="I6" s="291"/>
      <c r="J6" s="291"/>
    </row>
    <row r="7" spans="1:11" x14ac:dyDescent="0.2">
      <c r="A7" s="45"/>
      <c r="B7" s="45"/>
      <c r="C7" s="45"/>
      <c r="D7" s="45"/>
      <c r="E7" s="45"/>
      <c r="F7" s="45"/>
      <c r="G7" s="45"/>
      <c r="H7" s="45"/>
      <c r="I7" s="45"/>
      <c r="J7" s="45"/>
    </row>
    <row r="8" spans="1:11" ht="62.25" customHeight="1" x14ac:dyDescent="0.2">
      <c r="A8" s="331" t="s">
        <v>1</v>
      </c>
      <c r="B8" s="331" t="s">
        <v>102</v>
      </c>
      <c r="C8" s="323" t="s">
        <v>44</v>
      </c>
      <c r="D8" s="324"/>
      <c r="E8" s="324"/>
      <c r="F8" s="324"/>
      <c r="G8" s="324"/>
      <c r="H8" s="324"/>
      <c r="I8" s="324"/>
      <c r="J8" s="294" t="s">
        <v>103</v>
      </c>
    </row>
    <row r="9" spans="1:11" x14ac:dyDescent="0.2">
      <c r="A9" s="332"/>
      <c r="B9" s="332"/>
      <c r="C9" s="10" t="s">
        <v>45</v>
      </c>
      <c r="D9" s="215">
        <v>2025</v>
      </c>
      <c r="E9" s="215">
        <v>2026</v>
      </c>
      <c r="F9" s="215">
        <v>2027</v>
      </c>
      <c r="G9" s="215">
        <v>2028</v>
      </c>
      <c r="H9" s="215">
        <v>2029</v>
      </c>
      <c r="I9" s="258">
        <v>2030</v>
      </c>
      <c r="J9" s="294"/>
      <c r="K9" s="147"/>
    </row>
    <row r="10" spans="1:11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48">
        <v>6</v>
      </c>
      <c r="G10" s="10">
        <v>7</v>
      </c>
      <c r="H10" s="10">
        <v>8</v>
      </c>
      <c r="I10" s="10">
        <v>9</v>
      </c>
      <c r="J10" s="10">
        <v>10</v>
      </c>
      <c r="K10" s="147"/>
    </row>
    <row r="11" spans="1:11" ht="45" x14ac:dyDescent="0.2">
      <c r="A11" s="16">
        <v>1</v>
      </c>
      <c r="B11" s="13" t="s">
        <v>168</v>
      </c>
      <c r="C11" s="2">
        <f>SUM(D11:I11)</f>
        <v>101331</v>
      </c>
      <c r="D11" s="2">
        <f>SUM(D12:D15)</f>
        <v>23330.999999999996</v>
      </c>
      <c r="E11" s="2">
        <f t="shared" ref="E11:I11" si="0">SUM(E12:E15)</f>
        <v>4000</v>
      </c>
      <c r="F11" s="51">
        <f t="shared" si="0"/>
        <v>4000</v>
      </c>
      <c r="G11" s="2">
        <f t="shared" si="0"/>
        <v>4000</v>
      </c>
      <c r="H11" s="2">
        <f t="shared" si="0"/>
        <v>33000</v>
      </c>
      <c r="I11" s="2">
        <f t="shared" si="0"/>
        <v>33000</v>
      </c>
      <c r="J11" s="11" t="s">
        <v>100</v>
      </c>
      <c r="K11" s="147"/>
    </row>
    <row r="12" spans="1:11" hidden="1" x14ac:dyDescent="0.2">
      <c r="A12" s="16"/>
      <c r="B12" s="13" t="s">
        <v>46</v>
      </c>
      <c r="C12" s="1" t="s">
        <v>14</v>
      </c>
      <c r="D12" s="1" t="s">
        <v>14</v>
      </c>
      <c r="E12" s="1" t="s">
        <v>14</v>
      </c>
      <c r="F12" s="52" t="s">
        <v>14</v>
      </c>
      <c r="G12" s="1" t="s">
        <v>14</v>
      </c>
      <c r="H12" s="1" t="s">
        <v>14</v>
      </c>
      <c r="I12" s="1"/>
      <c r="J12" s="11" t="s">
        <v>100</v>
      </c>
      <c r="K12" s="147"/>
    </row>
    <row r="13" spans="1:11" hidden="1" x14ac:dyDescent="0.2">
      <c r="A13" s="16"/>
      <c r="B13" s="13" t="s">
        <v>47</v>
      </c>
      <c r="C13" s="1" t="s">
        <v>14</v>
      </c>
      <c r="D13" s="1" t="s">
        <v>14</v>
      </c>
      <c r="E13" s="1" t="s">
        <v>14</v>
      </c>
      <c r="F13" s="52" t="s">
        <v>14</v>
      </c>
      <c r="G13" s="1" t="s">
        <v>14</v>
      </c>
      <c r="H13" s="1" t="s">
        <v>14</v>
      </c>
      <c r="I13" s="1"/>
      <c r="J13" s="11" t="s">
        <v>100</v>
      </c>
      <c r="K13" s="147"/>
    </row>
    <row r="14" spans="1:11" x14ac:dyDescent="0.2">
      <c r="A14" s="16">
        <v>2</v>
      </c>
      <c r="B14" s="13" t="s">
        <v>48</v>
      </c>
      <c r="C14" s="1">
        <f>SUM(D14:I14)</f>
        <v>101331</v>
      </c>
      <c r="D14" s="1">
        <f>D22</f>
        <v>23330.999999999996</v>
      </c>
      <c r="E14" s="1">
        <f t="shared" ref="E14:I14" si="1">E22</f>
        <v>4000</v>
      </c>
      <c r="F14" s="52">
        <f t="shared" si="1"/>
        <v>4000</v>
      </c>
      <c r="G14" s="1">
        <f t="shared" si="1"/>
        <v>4000</v>
      </c>
      <c r="H14" s="1">
        <f t="shared" si="1"/>
        <v>33000</v>
      </c>
      <c r="I14" s="1">
        <f t="shared" si="1"/>
        <v>33000</v>
      </c>
      <c r="J14" s="11" t="s">
        <v>100</v>
      </c>
      <c r="K14" s="147"/>
    </row>
    <row r="15" spans="1:11" hidden="1" x14ac:dyDescent="0.2">
      <c r="A15" s="16"/>
      <c r="B15" s="13" t="s">
        <v>49</v>
      </c>
      <c r="C15" s="1" t="s">
        <v>14</v>
      </c>
      <c r="D15" s="1" t="s">
        <v>14</v>
      </c>
      <c r="E15" s="1" t="s">
        <v>14</v>
      </c>
      <c r="F15" s="1" t="s">
        <v>14</v>
      </c>
      <c r="G15" s="78" t="s">
        <v>14</v>
      </c>
      <c r="H15" s="1" t="s">
        <v>14</v>
      </c>
      <c r="I15" s="1"/>
      <c r="J15" s="11" t="s">
        <v>100</v>
      </c>
      <c r="K15" s="147"/>
    </row>
    <row r="16" spans="1:11" x14ac:dyDescent="0.2">
      <c r="A16" s="10">
        <v>3</v>
      </c>
      <c r="B16" s="294" t="s">
        <v>50</v>
      </c>
      <c r="C16" s="294"/>
      <c r="D16" s="294"/>
      <c r="E16" s="294"/>
      <c r="F16" s="294"/>
      <c r="G16" s="294"/>
      <c r="H16" s="294"/>
      <c r="I16" s="294"/>
      <c r="J16" s="294"/>
      <c r="K16" s="147"/>
    </row>
    <row r="17" spans="1:11" x14ac:dyDescent="0.2">
      <c r="A17" s="16">
        <v>4</v>
      </c>
      <c r="B17" s="13" t="s">
        <v>54</v>
      </c>
      <c r="C17" s="16">
        <v>0</v>
      </c>
      <c r="D17" s="16">
        <v>0</v>
      </c>
      <c r="E17" s="16">
        <v>0</v>
      </c>
      <c r="F17" s="40">
        <v>0</v>
      </c>
      <c r="G17" s="16">
        <v>0</v>
      </c>
      <c r="H17" s="16">
        <v>0</v>
      </c>
      <c r="I17" s="16">
        <v>0</v>
      </c>
      <c r="J17" s="11" t="s">
        <v>100</v>
      </c>
      <c r="K17" s="147"/>
    </row>
    <row r="18" spans="1:11" x14ac:dyDescent="0.2">
      <c r="A18" s="10">
        <v>5</v>
      </c>
      <c r="B18" s="294" t="s">
        <v>51</v>
      </c>
      <c r="C18" s="294"/>
      <c r="D18" s="294"/>
      <c r="E18" s="294"/>
      <c r="F18" s="294"/>
      <c r="G18" s="294"/>
      <c r="H18" s="294"/>
      <c r="I18" s="294"/>
      <c r="J18" s="294"/>
      <c r="K18" s="147"/>
    </row>
    <row r="19" spans="1:11" x14ac:dyDescent="0.2">
      <c r="A19" s="16">
        <v>6</v>
      </c>
      <c r="B19" s="125" t="s">
        <v>56</v>
      </c>
      <c r="C19" s="1">
        <f>SUM(D19:I19)</f>
        <v>101331</v>
      </c>
      <c r="D19" s="1">
        <f t="shared" ref="D19:I19" si="2">SUM(D20:D23)</f>
        <v>23330.999999999996</v>
      </c>
      <c r="E19" s="1">
        <f t="shared" si="2"/>
        <v>4000</v>
      </c>
      <c r="F19" s="52">
        <f t="shared" si="2"/>
        <v>4000</v>
      </c>
      <c r="G19" s="1">
        <f t="shared" si="2"/>
        <v>4000</v>
      </c>
      <c r="H19" s="1">
        <f t="shared" si="2"/>
        <v>33000</v>
      </c>
      <c r="I19" s="1">
        <f t="shared" si="2"/>
        <v>33000</v>
      </c>
      <c r="J19" s="11" t="s">
        <v>100</v>
      </c>
      <c r="K19" s="147"/>
    </row>
    <row r="20" spans="1:11" hidden="1" x14ac:dyDescent="0.2">
      <c r="A20" s="16"/>
      <c r="B20" s="13" t="s">
        <v>46</v>
      </c>
      <c r="C20" s="1" t="s">
        <v>14</v>
      </c>
      <c r="D20" s="1" t="s">
        <v>14</v>
      </c>
      <c r="E20" s="1" t="s">
        <v>14</v>
      </c>
      <c r="F20" s="52" t="s">
        <v>14</v>
      </c>
      <c r="G20" s="78" t="s">
        <v>14</v>
      </c>
      <c r="H20" s="1" t="s">
        <v>14</v>
      </c>
      <c r="I20" s="1" t="s">
        <v>14</v>
      </c>
      <c r="J20" s="11" t="s">
        <v>100</v>
      </c>
      <c r="K20" s="147"/>
    </row>
    <row r="21" spans="1:11" hidden="1" x14ac:dyDescent="0.2">
      <c r="A21" s="16"/>
      <c r="B21" s="13" t="s">
        <v>47</v>
      </c>
      <c r="C21" s="1" t="s">
        <v>14</v>
      </c>
      <c r="D21" s="1" t="s">
        <v>14</v>
      </c>
      <c r="E21" s="1" t="s">
        <v>14</v>
      </c>
      <c r="F21" s="52" t="s">
        <v>14</v>
      </c>
      <c r="G21" s="78" t="s">
        <v>14</v>
      </c>
      <c r="H21" s="1" t="s">
        <v>14</v>
      </c>
      <c r="I21" s="1" t="s">
        <v>14</v>
      </c>
      <c r="J21" s="11" t="s">
        <v>100</v>
      </c>
      <c r="K21" s="147"/>
    </row>
    <row r="22" spans="1:11" x14ac:dyDescent="0.2">
      <c r="A22" s="16">
        <v>7</v>
      </c>
      <c r="B22" s="13" t="s">
        <v>48</v>
      </c>
      <c r="C22" s="52">
        <f>SUM(C24:C29)</f>
        <v>101331</v>
      </c>
      <c r="D22" s="52">
        <f>SUM(D24:D29)</f>
        <v>23330.999999999996</v>
      </c>
      <c r="E22" s="52">
        <f t="shared" ref="E22:I22" si="3">SUM(E24:E29)</f>
        <v>4000</v>
      </c>
      <c r="F22" s="52">
        <f t="shared" si="3"/>
        <v>4000</v>
      </c>
      <c r="G22" s="52">
        <f t="shared" si="3"/>
        <v>4000</v>
      </c>
      <c r="H22" s="52">
        <f t="shared" si="3"/>
        <v>33000</v>
      </c>
      <c r="I22" s="52">
        <f t="shared" si="3"/>
        <v>33000</v>
      </c>
      <c r="J22" s="11" t="s">
        <v>100</v>
      </c>
      <c r="K22" s="147"/>
    </row>
    <row r="23" spans="1:11" hidden="1" x14ac:dyDescent="0.2">
      <c r="A23" s="25">
        <v>8</v>
      </c>
      <c r="B23" s="58" t="s">
        <v>49</v>
      </c>
      <c r="C23" s="59" t="s">
        <v>14</v>
      </c>
      <c r="D23" s="59" t="s">
        <v>14</v>
      </c>
      <c r="E23" s="59" t="s">
        <v>14</v>
      </c>
      <c r="F23" s="60" t="s">
        <v>14</v>
      </c>
      <c r="G23" s="149" t="s">
        <v>14</v>
      </c>
      <c r="H23" s="59" t="s">
        <v>14</v>
      </c>
      <c r="I23" s="59"/>
      <c r="J23" s="71" t="s">
        <v>100</v>
      </c>
      <c r="K23" s="147"/>
    </row>
    <row r="24" spans="1:11" ht="75" x14ac:dyDescent="0.2">
      <c r="A24" s="150">
        <v>8</v>
      </c>
      <c r="B24" s="13" t="s">
        <v>228</v>
      </c>
      <c r="C24" s="2">
        <f t="shared" ref="C24:C29" si="4">SUM(D24:I24)</f>
        <v>43802.3</v>
      </c>
      <c r="D24" s="2">
        <v>17802.3</v>
      </c>
      <c r="E24" s="2">
        <v>2000</v>
      </c>
      <c r="F24" s="2">
        <v>2000</v>
      </c>
      <c r="G24" s="2">
        <v>2000</v>
      </c>
      <c r="H24" s="2">
        <v>10000</v>
      </c>
      <c r="I24" s="2">
        <v>10000</v>
      </c>
      <c r="J24" s="11">
        <v>1</v>
      </c>
      <c r="K24" s="147"/>
    </row>
    <row r="25" spans="1:11" ht="18" customHeight="1" x14ac:dyDescent="0.2">
      <c r="A25" s="150">
        <v>9</v>
      </c>
      <c r="B25" s="83" t="s">
        <v>240</v>
      </c>
      <c r="C25" s="2">
        <f t="shared" si="4"/>
        <v>23543.5</v>
      </c>
      <c r="D25" s="84">
        <v>3543.5</v>
      </c>
      <c r="E25" s="84">
        <v>0</v>
      </c>
      <c r="F25" s="84">
        <v>0</v>
      </c>
      <c r="G25" s="84">
        <v>0</v>
      </c>
      <c r="H25" s="84">
        <v>10000</v>
      </c>
      <c r="I25" s="84">
        <v>10000</v>
      </c>
      <c r="J25" s="81">
        <v>2</v>
      </c>
      <c r="K25" s="147"/>
    </row>
    <row r="26" spans="1:11" x14ac:dyDescent="0.2">
      <c r="A26" s="150">
        <v>10</v>
      </c>
      <c r="B26" s="184" t="s">
        <v>338</v>
      </c>
      <c r="C26" s="2">
        <f t="shared" si="4"/>
        <v>21068.1</v>
      </c>
      <c r="D26" s="84">
        <v>1068.0999999999999</v>
      </c>
      <c r="E26" s="84">
        <v>0</v>
      </c>
      <c r="F26" s="84">
        <v>0</v>
      </c>
      <c r="G26" s="84">
        <v>0</v>
      </c>
      <c r="H26" s="84">
        <v>10000</v>
      </c>
      <c r="I26" s="84">
        <v>10000</v>
      </c>
      <c r="J26" s="185">
        <v>3</v>
      </c>
      <c r="K26" s="147"/>
    </row>
    <row r="27" spans="1:11" ht="35.25" customHeight="1" x14ac:dyDescent="0.2">
      <c r="A27" s="150">
        <v>11</v>
      </c>
      <c r="B27" s="64" t="s">
        <v>144</v>
      </c>
      <c r="C27" s="2">
        <f t="shared" si="4"/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1">
        <v>4</v>
      </c>
    </row>
    <row r="28" spans="1:11" ht="54.75" customHeight="1" x14ac:dyDescent="0.2">
      <c r="A28" s="150">
        <v>12</v>
      </c>
      <c r="B28" s="64" t="s">
        <v>145</v>
      </c>
      <c r="C28" s="2">
        <f t="shared" si="4"/>
        <v>2100</v>
      </c>
      <c r="D28" s="151">
        <v>0</v>
      </c>
      <c r="E28" s="151">
        <v>0</v>
      </c>
      <c r="F28" s="151">
        <v>0</v>
      </c>
      <c r="G28" s="151">
        <v>100</v>
      </c>
      <c r="H28" s="151">
        <v>1000</v>
      </c>
      <c r="I28" s="151">
        <v>1000</v>
      </c>
      <c r="J28" s="81">
        <v>5</v>
      </c>
    </row>
    <row r="29" spans="1:11" ht="30" x14ac:dyDescent="0.2">
      <c r="A29" s="150">
        <v>13</v>
      </c>
      <c r="B29" s="64" t="s">
        <v>288</v>
      </c>
      <c r="C29" s="172">
        <f t="shared" si="4"/>
        <v>10817.1</v>
      </c>
      <c r="D29" s="51">
        <v>917.1</v>
      </c>
      <c r="E29" s="51">
        <v>2000</v>
      </c>
      <c r="F29" s="51">
        <v>2000</v>
      </c>
      <c r="G29" s="51">
        <v>1900</v>
      </c>
      <c r="H29" s="51">
        <v>2000</v>
      </c>
      <c r="I29" s="51">
        <v>2000</v>
      </c>
      <c r="J29" s="211">
        <v>6</v>
      </c>
    </row>
  </sheetData>
  <mergeCells count="11">
    <mergeCell ref="F1:J1"/>
    <mergeCell ref="B16:J16"/>
    <mergeCell ref="B18:J18"/>
    <mergeCell ref="B8:B9"/>
    <mergeCell ref="A5:J5"/>
    <mergeCell ref="A6:J6"/>
    <mergeCell ref="A8:A9"/>
    <mergeCell ref="J8:J9"/>
    <mergeCell ref="C8:I8"/>
    <mergeCell ref="F2:J2"/>
    <mergeCell ref="F3:J3"/>
  </mergeCells>
  <pageMargins left="0.70866141732283472" right="0.47244094488188981" top="0.70866141732283472" bottom="0.39370078740157483" header="0.31496062992125984" footer="0.31496062992125984"/>
  <pageSetup paperSize="9" scale="91" fitToHeight="2" orientation="landscape" r:id="rId1"/>
  <rowBreaks count="1" manualBreakCount="1">
    <brk id="2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view="pageBreakPreview" topLeftCell="A2" zoomScale="106" zoomScaleNormal="100" zoomScaleSheetLayoutView="106" workbookViewId="0">
      <selection activeCell="B11" sqref="B11:J11"/>
    </sheetView>
  </sheetViews>
  <sheetFormatPr defaultRowHeight="15" x14ac:dyDescent="0.2"/>
  <cols>
    <col min="1" max="1" width="7.28515625" style="6" customWidth="1"/>
    <col min="2" max="2" width="56" style="6" customWidth="1"/>
    <col min="3" max="9" width="9.140625" style="6"/>
    <col min="10" max="10" width="12.5703125" style="6" customWidth="1"/>
    <col min="11" max="16384" width="9.140625" style="6"/>
  </cols>
  <sheetData>
    <row r="1" spans="1:10" ht="30" hidden="1" customHeight="1" x14ac:dyDescent="0.2">
      <c r="D1" s="67"/>
      <c r="E1" s="289" t="s">
        <v>337</v>
      </c>
      <c r="F1" s="289"/>
      <c r="G1" s="289"/>
      <c r="H1" s="289"/>
      <c r="I1" s="289"/>
      <c r="J1" s="289"/>
    </row>
    <row r="2" spans="1:10" ht="29.25" customHeight="1" x14ac:dyDescent="0.2">
      <c r="E2" s="288" t="s">
        <v>0</v>
      </c>
      <c r="F2" s="288"/>
      <c r="G2" s="288"/>
      <c r="H2" s="288"/>
      <c r="I2" s="288"/>
      <c r="J2" s="288"/>
    </row>
    <row r="3" spans="1:10" ht="62.25" customHeight="1" x14ac:dyDescent="0.2">
      <c r="E3" s="287" t="s">
        <v>224</v>
      </c>
      <c r="F3" s="287"/>
      <c r="G3" s="287"/>
      <c r="H3" s="287"/>
      <c r="I3" s="287"/>
      <c r="J3" s="287"/>
    </row>
    <row r="4" spans="1:10" x14ac:dyDescent="0.2">
      <c r="A4" s="80"/>
    </row>
    <row r="5" spans="1:10" x14ac:dyDescent="0.2">
      <c r="A5" s="291" t="s">
        <v>83</v>
      </c>
      <c r="B5" s="291"/>
      <c r="C5" s="291"/>
      <c r="D5" s="291"/>
      <c r="E5" s="291"/>
      <c r="F5" s="291"/>
      <c r="G5" s="291"/>
      <c r="H5" s="291"/>
      <c r="I5" s="291"/>
      <c r="J5" s="291"/>
    </row>
    <row r="6" spans="1:10" ht="30.75" customHeight="1" x14ac:dyDescent="0.2">
      <c r="A6" s="434" t="s">
        <v>190</v>
      </c>
      <c r="B6" s="434"/>
      <c r="C6" s="434"/>
      <c r="D6" s="434"/>
      <c r="E6" s="434"/>
      <c r="F6" s="434"/>
      <c r="G6" s="434"/>
      <c r="H6" s="434"/>
      <c r="I6" s="434"/>
      <c r="J6" s="434"/>
    </row>
    <row r="7" spans="1:10" x14ac:dyDescent="0.2">
      <c r="A7" s="24"/>
      <c r="B7" s="4"/>
      <c r="C7" s="4"/>
      <c r="D7" s="4"/>
      <c r="E7" s="4"/>
      <c r="F7" s="4"/>
      <c r="G7" s="4"/>
      <c r="H7" s="4"/>
      <c r="I7" s="4"/>
    </row>
    <row r="8" spans="1:10" ht="45.75" customHeight="1" x14ac:dyDescent="0.2">
      <c r="A8" s="331" t="s">
        <v>1</v>
      </c>
      <c r="B8" s="331" t="s">
        <v>101</v>
      </c>
      <c r="C8" s="331" t="s">
        <v>202</v>
      </c>
      <c r="D8" s="323" t="s">
        <v>2</v>
      </c>
      <c r="E8" s="324"/>
      <c r="F8" s="324"/>
      <c r="G8" s="324"/>
      <c r="H8" s="324"/>
      <c r="I8" s="324"/>
      <c r="J8" s="293" t="s">
        <v>3</v>
      </c>
    </row>
    <row r="9" spans="1:10" x14ac:dyDescent="0.2">
      <c r="A9" s="332"/>
      <c r="B9" s="332"/>
      <c r="C9" s="332"/>
      <c r="D9" s="16">
        <v>2025</v>
      </c>
      <c r="E9" s="16">
        <v>2026</v>
      </c>
      <c r="F9" s="226">
        <v>2027</v>
      </c>
      <c r="G9" s="226">
        <v>2028</v>
      </c>
      <c r="H9" s="226">
        <v>2029</v>
      </c>
      <c r="I9" s="226">
        <v>2030</v>
      </c>
      <c r="J9" s="293"/>
    </row>
    <row r="10" spans="1:10" ht="30.75" customHeight="1" x14ac:dyDescent="0.2">
      <c r="A10" s="16">
        <v>1</v>
      </c>
      <c r="B10" s="364" t="s">
        <v>308</v>
      </c>
      <c r="C10" s="365"/>
      <c r="D10" s="365"/>
      <c r="E10" s="365"/>
      <c r="F10" s="365"/>
      <c r="G10" s="365"/>
      <c r="H10" s="365"/>
      <c r="I10" s="365"/>
      <c r="J10" s="366"/>
    </row>
    <row r="11" spans="1:10" x14ac:dyDescent="0.2">
      <c r="A11" s="25">
        <v>2</v>
      </c>
      <c r="B11" s="395" t="s">
        <v>210</v>
      </c>
      <c r="C11" s="396"/>
      <c r="D11" s="396"/>
      <c r="E11" s="396"/>
      <c r="F11" s="396"/>
      <c r="G11" s="396"/>
      <c r="H11" s="396"/>
      <c r="I11" s="396"/>
      <c r="J11" s="397"/>
    </row>
    <row r="12" spans="1:10" ht="15.75" customHeight="1" x14ac:dyDescent="0.2">
      <c r="A12" s="402">
        <v>3</v>
      </c>
      <c r="B12" s="106" t="s">
        <v>4</v>
      </c>
      <c r="C12" s="394" t="s">
        <v>16</v>
      </c>
      <c r="D12" s="398">
        <v>370</v>
      </c>
      <c r="E12" s="398">
        <v>308</v>
      </c>
      <c r="F12" s="398">
        <v>308</v>
      </c>
      <c r="G12" s="398">
        <v>308</v>
      </c>
      <c r="H12" s="398">
        <v>450</v>
      </c>
      <c r="I12" s="398">
        <v>450</v>
      </c>
      <c r="J12" s="394" t="s">
        <v>139</v>
      </c>
    </row>
    <row r="13" spans="1:10" x14ac:dyDescent="0.2">
      <c r="A13" s="402"/>
      <c r="B13" s="118" t="s">
        <v>188</v>
      </c>
      <c r="C13" s="394"/>
      <c r="D13" s="400"/>
      <c r="E13" s="400"/>
      <c r="F13" s="400"/>
      <c r="G13" s="400"/>
      <c r="H13" s="400"/>
      <c r="I13" s="400"/>
      <c r="J13" s="394"/>
    </row>
    <row r="14" spans="1:10" x14ac:dyDescent="0.2">
      <c r="A14" s="402">
        <v>4</v>
      </c>
      <c r="B14" s="106" t="s">
        <v>5</v>
      </c>
      <c r="C14" s="394" t="s">
        <v>16</v>
      </c>
      <c r="D14" s="394">
        <v>350</v>
      </c>
      <c r="E14" s="394">
        <v>285</v>
      </c>
      <c r="F14" s="394">
        <v>285</v>
      </c>
      <c r="G14" s="394">
        <v>285</v>
      </c>
      <c r="H14" s="398">
        <v>430</v>
      </c>
      <c r="I14" s="398">
        <v>430</v>
      </c>
      <c r="J14" s="394"/>
    </row>
    <row r="15" spans="1:10" x14ac:dyDescent="0.2">
      <c r="A15" s="402"/>
      <c r="B15" s="118" t="s">
        <v>189</v>
      </c>
      <c r="C15" s="394"/>
      <c r="D15" s="394"/>
      <c r="E15" s="394"/>
      <c r="F15" s="394"/>
      <c r="G15" s="394"/>
      <c r="H15" s="400"/>
      <c r="I15" s="400"/>
      <c r="J15" s="394"/>
    </row>
    <row r="16" spans="1:10" ht="15" hidden="1" customHeight="1" x14ac:dyDescent="0.2">
      <c r="A16" s="402">
        <v>9</v>
      </c>
      <c r="B16" s="106" t="s">
        <v>26</v>
      </c>
      <c r="C16" s="394" t="s">
        <v>16</v>
      </c>
      <c r="D16" s="394">
        <v>0</v>
      </c>
      <c r="E16" s="394">
        <v>0</v>
      </c>
      <c r="F16" s="394">
        <v>0</v>
      </c>
      <c r="G16" s="394">
        <v>0</v>
      </c>
      <c r="H16" s="398">
        <v>0</v>
      </c>
      <c r="I16" s="398">
        <v>0</v>
      </c>
      <c r="J16" s="394"/>
    </row>
    <row r="17" spans="1:10" ht="15" hidden="1" customHeight="1" x14ac:dyDescent="0.2">
      <c r="A17" s="402"/>
      <c r="B17" s="118" t="s">
        <v>146</v>
      </c>
      <c r="C17" s="394"/>
      <c r="D17" s="394"/>
      <c r="E17" s="394"/>
      <c r="F17" s="394"/>
      <c r="G17" s="394"/>
      <c r="H17" s="400"/>
      <c r="I17" s="400"/>
      <c r="J17" s="394"/>
    </row>
    <row r="18" spans="1:10" ht="15" hidden="1" customHeight="1" x14ac:dyDescent="0.2">
      <c r="A18" s="402">
        <v>10</v>
      </c>
      <c r="B18" s="106" t="s">
        <v>117</v>
      </c>
      <c r="C18" s="394" t="s">
        <v>16</v>
      </c>
      <c r="D18" s="394">
        <v>0</v>
      </c>
      <c r="E18" s="394">
        <v>0</v>
      </c>
      <c r="F18" s="394">
        <v>0</v>
      </c>
      <c r="G18" s="394">
        <v>0</v>
      </c>
      <c r="H18" s="398">
        <v>0</v>
      </c>
      <c r="I18" s="398">
        <v>0</v>
      </c>
      <c r="J18" s="394"/>
    </row>
    <row r="19" spans="1:10" ht="15" hidden="1" customHeight="1" x14ac:dyDescent="0.2">
      <c r="A19" s="402"/>
      <c r="B19" s="118" t="s">
        <v>41</v>
      </c>
      <c r="C19" s="394"/>
      <c r="D19" s="394"/>
      <c r="E19" s="394"/>
      <c r="F19" s="394"/>
      <c r="G19" s="394"/>
      <c r="H19" s="400"/>
      <c r="I19" s="400"/>
      <c r="J19" s="394"/>
    </row>
    <row r="20" spans="1:10" x14ac:dyDescent="0.2">
      <c r="A20" s="402">
        <v>5</v>
      </c>
      <c r="B20" s="106" t="s">
        <v>6</v>
      </c>
      <c r="C20" s="394" t="s">
        <v>119</v>
      </c>
      <c r="D20" s="394">
        <v>350</v>
      </c>
      <c r="E20" s="394">
        <v>285</v>
      </c>
      <c r="F20" s="394">
        <v>285</v>
      </c>
      <c r="G20" s="394">
        <v>285</v>
      </c>
      <c r="H20" s="398">
        <v>450</v>
      </c>
      <c r="I20" s="398">
        <v>450</v>
      </c>
      <c r="J20" s="394"/>
    </row>
    <row r="21" spans="1:10" x14ac:dyDescent="0.2">
      <c r="A21" s="402"/>
      <c r="B21" s="118" t="s">
        <v>267</v>
      </c>
      <c r="C21" s="394"/>
      <c r="D21" s="394"/>
      <c r="E21" s="394"/>
      <c r="F21" s="394"/>
      <c r="G21" s="394"/>
      <c r="H21" s="400"/>
      <c r="I21" s="400"/>
      <c r="J21" s="394"/>
    </row>
    <row r="22" spans="1:10" x14ac:dyDescent="0.2">
      <c r="A22" s="402">
        <v>6</v>
      </c>
      <c r="B22" s="106" t="s">
        <v>15</v>
      </c>
      <c r="C22" s="394" t="s">
        <v>16</v>
      </c>
      <c r="D22" s="394">
        <v>200</v>
      </c>
      <c r="E22" s="394">
        <v>200</v>
      </c>
      <c r="F22" s="394">
        <v>200</v>
      </c>
      <c r="G22" s="394">
        <v>200</v>
      </c>
      <c r="H22" s="398">
        <v>250</v>
      </c>
      <c r="I22" s="398">
        <v>250</v>
      </c>
      <c r="J22" s="394"/>
    </row>
    <row r="23" spans="1:10" x14ac:dyDescent="0.2">
      <c r="A23" s="402"/>
      <c r="B23" s="118" t="s">
        <v>248</v>
      </c>
      <c r="C23" s="394"/>
      <c r="D23" s="394"/>
      <c r="E23" s="394"/>
      <c r="F23" s="394"/>
      <c r="G23" s="394"/>
      <c r="H23" s="400"/>
      <c r="I23" s="400"/>
      <c r="J23" s="394"/>
    </row>
    <row r="24" spans="1:10" x14ac:dyDescent="0.2">
      <c r="A24" s="176">
        <v>7</v>
      </c>
      <c r="B24" s="432" t="s">
        <v>239</v>
      </c>
      <c r="C24" s="433"/>
      <c r="D24" s="433"/>
      <c r="E24" s="433"/>
      <c r="F24" s="433"/>
      <c r="G24" s="433"/>
      <c r="H24" s="433"/>
      <c r="I24" s="433"/>
      <c r="J24" s="394"/>
    </row>
    <row r="25" spans="1:10" x14ac:dyDescent="0.2">
      <c r="A25" s="402">
        <v>8</v>
      </c>
      <c r="B25" s="106" t="s">
        <v>19</v>
      </c>
      <c r="C25" s="394" t="s">
        <v>119</v>
      </c>
      <c r="D25" s="394">
        <v>12</v>
      </c>
      <c r="E25" s="394">
        <v>12</v>
      </c>
      <c r="F25" s="394">
        <v>12</v>
      </c>
      <c r="G25" s="394">
        <v>12</v>
      </c>
      <c r="H25" s="398">
        <v>12</v>
      </c>
      <c r="I25" s="398">
        <v>12</v>
      </c>
      <c r="J25" s="394"/>
    </row>
    <row r="26" spans="1:10" ht="30" x14ac:dyDescent="0.2">
      <c r="A26" s="402"/>
      <c r="B26" s="118" t="s">
        <v>238</v>
      </c>
      <c r="C26" s="394"/>
      <c r="D26" s="394"/>
      <c r="E26" s="394"/>
      <c r="F26" s="394"/>
      <c r="G26" s="394"/>
      <c r="H26" s="400"/>
      <c r="I26" s="400"/>
      <c r="J26" s="394"/>
    </row>
  </sheetData>
  <mergeCells count="70">
    <mergeCell ref="F20:F21"/>
    <mergeCell ref="G16:G17"/>
    <mergeCell ref="A20:A21"/>
    <mergeCell ref="A14:A15"/>
    <mergeCell ref="D14:D15"/>
    <mergeCell ref="E14:E15"/>
    <mergeCell ref="C20:C21"/>
    <mergeCell ref="D20:D21"/>
    <mergeCell ref="E20:E21"/>
    <mergeCell ref="A18:A19"/>
    <mergeCell ref="C18:C19"/>
    <mergeCell ref="A16:A17"/>
    <mergeCell ref="C14:C15"/>
    <mergeCell ref="D18:D19"/>
    <mergeCell ref="E18:E19"/>
    <mergeCell ref="G18:G19"/>
    <mergeCell ref="B11:J11"/>
    <mergeCell ref="B8:B9"/>
    <mergeCell ref="C8:C9"/>
    <mergeCell ref="D8:I8"/>
    <mergeCell ref="H12:H13"/>
    <mergeCell ref="G12:G13"/>
    <mergeCell ref="H14:H15"/>
    <mergeCell ref="A12:A13"/>
    <mergeCell ref="C12:C13"/>
    <mergeCell ref="D12:D13"/>
    <mergeCell ref="E12:E13"/>
    <mergeCell ref="F12:F13"/>
    <mergeCell ref="E2:J2"/>
    <mergeCell ref="E3:J3"/>
    <mergeCell ref="E1:J1"/>
    <mergeCell ref="I18:I19"/>
    <mergeCell ref="I14:I15"/>
    <mergeCell ref="E16:E17"/>
    <mergeCell ref="F16:F17"/>
    <mergeCell ref="A5:J5"/>
    <mergeCell ref="I16:I17"/>
    <mergeCell ref="C16:C17"/>
    <mergeCell ref="D16:D17"/>
    <mergeCell ref="F14:F15"/>
    <mergeCell ref="A6:J6"/>
    <mergeCell ref="A8:A9"/>
    <mergeCell ref="J8:J9"/>
    <mergeCell ref="B10:J10"/>
    <mergeCell ref="A22:A23"/>
    <mergeCell ref="C22:C23"/>
    <mergeCell ref="D22:D23"/>
    <mergeCell ref="E22:E23"/>
    <mergeCell ref="F22:F23"/>
    <mergeCell ref="A25:A26"/>
    <mergeCell ref="C25:C26"/>
    <mergeCell ref="D25:D26"/>
    <mergeCell ref="E25:E26"/>
    <mergeCell ref="F25:F26"/>
    <mergeCell ref="G25:G26"/>
    <mergeCell ref="H25:H26"/>
    <mergeCell ref="I25:I26"/>
    <mergeCell ref="J12:J26"/>
    <mergeCell ref="B24:I24"/>
    <mergeCell ref="G22:G23"/>
    <mergeCell ref="H22:H23"/>
    <mergeCell ref="I22:I23"/>
    <mergeCell ref="I20:I21"/>
    <mergeCell ref="G20:G21"/>
    <mergeCell ref="G14:G15"/>
    <mergeCell ref="I12:I13"/>
    <mergeCell ref="H20:H21"/>
    <mergeCell ref="H16:H17"/>
    <mergeCell ref="H18:H19"/>
    <mergeCell ref="F18:F19"/>
  </mergeCells>
  <pageMargins left="0.70866141732283472" right="0.51181102362204722" top="0.55118110236220474" bottom="0.35433070866141736" header="0.31496062992125984" footer="0.31496062992125984"/>
  <pageSetup paperSize="9" scale="9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view="pageBreakPreview" zoomScaleNormal="90" zoomScaleSheetLayoutView="100" workbookViewId="0">
      <selection activeCell="F2" sqref="F2:J2"/>
    </sheetView>
  </sheetViews>
  <sheetFormatPr defaultRowHeight="15" x14ac:dyDescent="0.2"/>
  <cols>
    <col min="1" max="1" width="4.42578125" style="6" customWidth="1"/>
    <col min="2" max="2" width="60.140625" style="6" customWidth="1"/>
    <col min="3" max="9" width="10.85546875" style="6" customWidth="1"/>
    <col min="10" max="10" width="22.42578125" style="6" customWidth="1"/>
    <col min="11" max="16384" width="9.140625" style="6"/>
  </cols>
  <sheetData>
    <row r="1" spans="1:10" ht="30.75" customHeight="1" x14ac:dyDescent="0.2">
      <c r="F1" s="287" t="s">
        <v>357</v>
      </c>
      <c r="G1" s="287"/>
      <c r="H1" s="287"/>
      <c r="I1" s="287"/>
      <c r="J1" s="287"/>
    </row>
    <row r="2" spans="1:10" ht="24.75" customHeight="1" x14ac:dyDescent="0.2">
      <c r="F2" s="288" t="s">
        <v>65</v>
      </c>
      <c r="G2" s="288"/>
      <c r="H2" s="288"/>
      <c r="I2" s="288"/>
      <c r="J2" s="288"/>
    </row>
    <row r="3" spans="1:10" ht="46.5" customHeight="1" x14ac:dyDescent="0.2">
      <c r="F3" s="287" t="s">
        <v>186</v>
      </c>
      <c r="G3" s="287"/>
      <c r="H3" s="287"/>
      <c r="I3" s="287"/>
      <c r="J3" s="287"/>
    </row>
    <row r="4" spans="1:10" x14ac:dyDescent="0.2">
      <c r="A4" s="136"/>
    </row>
    <row r="5" spans="1:10" x14ac:dyDescent="0.2">
      <c r="A5" s="291" t="s">
        <v>43</v>
      </c>
      <c r="B5" s="291"/>
      <c r="C5" s="291"/>
      <c r="D5" s="291"/>
      <c r="E5" s="291"/>
      <c r="F5" s="291"/>
      <c r="G5" s="291"/>
      <c r="H5" s="291"/>
      <c r="I5" s="291"/>
      <c r="J5" s="291"/>
    </row>
    <row r="6" spans="1:10" ht="32.25" customHeight="1" x14ac:dyDescent="0.2">
      <c r="A6" s="434" t="s">
        <v>185</v>
      </c>
      <c r="B6" s="434"/>
      <c r="C6" s="434"/>
      <c r="D6" s="434"/>
      <c r="E6" s="434"/>
      <c r="F6" s="434"/>
      <c r="G6" s="434"/>
      <c r="H6" s="434"/>
      <c r="I6" s="434"/>
      <c r="J6" s="434"/>
    </row>
    <row r="7" spans="1:10" ht="18" x14ac:dyDescent="0.25">
      <c r="A7" s="82"/>
      <c r="B7" s="4"/>
      <c r="C7" s="4"/>
      <c r="D7" s="4"/>
      <c r="E7" s="4"/>
      <c r="F7" s="4"/>
      <c r="G7" s="4"/>
      <c r="H7" s="4"/>
      <c r="I7" s="4"/>
      <c r="J7" s="4"/>
    </row>
    <row r="8" spans="1:10" ht="60" customHeight="1" x14ac:dyDescent="0.2">
      <c r="A8" s="331" t="s">
        <v>1</v>
      </c>
      <c r="B8" s="331" t="s">
        <v>102</v>
      </c>
      <c r="C8" s="323" t="s">
        <v>44</v>
      </c>
      <c r="D8" s="324"/>
      <c r="E8" s="324"/>
      <c r="F8" s="324"/>
      <c r="G8" s="324"/>
      <c r="H8" s="324"/>
      <c r="I8" s="324"/>
      <c r="J8" s="294" t="s">
        <v>103</v>
      </c>
    </row>
    <row r="9" spans="1:10" x14ac:dyDescent="0.2">
      <c r="A9" s="332"/>
      <c r="B9" s="332"/>
      <c r="C9" s="10" t="s">
        <v>45</v>
      </c>
      <c r="D9" s="230">
        <v>2025</v>
      </c>
      <c r="E9" s="230">
        <v>2026</v>
      </c>
      <c r="F9" s="230">
        <v>2027</v>
      </c>
      <c r="G9" s="230">
        <v>2028</v>
      </c>
      <c r="H9" s="230">
        <v>2029</v>
      </c>
      <c r="I9" s="258">
        <v>2030</v>
      </c>
      <c r="J9" s="294"/>
    </row>
    <row r="10" spans="1:10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</row>
    <row r="11" spans="1:10" ht="63.75" customHeight="1" x14ac:dyDescent="0.2">
      <c r="A11" s="16">
        <v>1</v>
      </c>
      <c r="B11" s="13" t="s">
        <v>187</v>
      </c>
      <c r="C11" s="1">
        <f>SUM(D11:I11)</f>
        <v>20890.8</v>
      </c>
      <c r="D11" s="1">
        <f>SUM(D12:D15)</f>
        <v>3488.7</v>
      </c>
      <c r="E11" s="1">
        <f t="shared" ref="E11:I11" si="0">SUM(E12:E15)</f>
        <v>2986.7</v>
      </c>
      <c r="F11" s="1">
        <f t="shared" si="0"/>
        <v>2986.7</v>
      </c>
      <c r="G11" s="1">
        <f t="shared" si="0"/>
        <v>2986.7</v>
      </c>
      <c r="H11" s="1">
        <f t="shared" si="0"/>
        <v>4221</v>
      </c>
      <c r="I11" s="1">
        <f t="shared" si="0"/>
        <v>4221</v>
      </c>
      <c r="J11" s="11" t="s">
        <v>100</v>
      </c>
    </row>
    <row r="12" spans="1:10" hidden="1" x14ac:dyDescent="0.2">
      <c r="A12" s="126"/>
      <c r="B12" s="13" t="s">
        <v>46</v>
      </c>
      <c r="C12" s="1" t="s">
        <v>14</v>
      </c>
      <c r="D12" s="1" t="s">
        <v>14</v>
      </c>
      <c r="E12" s="1" t="s">
        <v>14</v>
      </c>
      <c r="F12" s="1" t="s">
        <v>14</v>
      </c>
      <c r="G12" s="1" t="s">
        <v>14</v>
      </c>
      <c r="H12" s="1" t="s">
        <v>14</v>
      </c>
      <c r="I12" s="1"/>
      <c r="J12" s="11" t="s">
        <v>100</v>
      </c>
    </row>
    <row r="13" spans="1:10" x14ac:dyDescent="0.2">
      <c r="A13" s="16">
        <v>2</v>
      </c>
      <c r="B13" s="13" t="s">
        <v>47</v>
      </c>
      <c r="C13" s="1">
        <f>SUM(D13:I13)</f>
        <v>20890.8</v>
      </c>
      <c r="D13" s="1">
        <f>D21</f>
        <v>3488.7</v>
      </c>
      <c r="E13" s="1">
        <f>E21</f>
        <v>2986.7</v>
      </c>
      <c r="F13" s="1">
        <f t="shared" ref="F13:I13" si="1">F21</f>
        <v>2986.7</v>
      </c>
      <c r="G13" s="1">
        <f t="shared" si="1"/>
        <v>2986.7</v>
      </c>
      <c r="H13" s="1">
        <f t="shared" si="1"/>
        <v>4221</v>
      </c>
      <c r="I13" s="1">
        <f t="shared" si="1"/>
        <v>4221</v>
      </c>
      <c r="J13" s="11" t="s">
        <v>100</v>
      </c>
    </row>
    <row r="14" spans="1:10" x14ac:dyDescent="0.2">
      <c r="A14" s="167">
        <v>3</v>
      </c>
      <c r="B14" s="13" t="s">
        <v>48</v>
      </c>
      <c r="C14" s="1">
        <f>SUM(D14:I14)</f>
        <v>0</v>
      </c>
      <c r="D14" s="1">
        <f>D22</f>
        <v>0</v>
      </c>
      <c r="E14" s="1">
        <f>E22</f>
        <v>0</v>
      </c>
      <c r="F14" s="1">
        <f t="shared" ref="F14:I14" si="2">F22</f>
        <v>0</v>
      </c>
      <c r="G14" s="1">
        <f t="shared" si="2"/>
        <v>0</v>
      </c>
      <c r="H14" s="1">
        <f t="shared" si="2"/>
        <v>0</v>
      </c>
      <c r="I14" s="1">
        <f t="shared" si="2"/>
        <v>0</v>
      </c>
      <c r="J14" s="11" t="s">
        <v>100</v>
      </c>
    </row>
    <row r="15" spans="1:10" hidden="1" x14ac:dyDescent="0.2">
      <c r="A15" s="126"/>
      <c r="B15" s="13" t="s">
        <v>49</v>
      </c>
      <c r="C15" s="1" t="s">
        <v>14</v>
      </c>
      <c r="D15" s="1" t="s">
        <v>14</v>
      </c>
      <c r="E15" s="1" t="s">
        <v>14</v>
      </c>
      <c r="F15" s="1" t="s">
        <v>14</v>
      </c>
      <c r="G15" s="1" t="s">
        <v>14</v>
      </c>
      <c r="H15" s="1" t="s">
        <v>14</v>
      </c>
      <c r="I15" s="1"/>
      <c r="J15" s="11" t="s">
        <v>100</v>
      </c>
    </row>
    <row r="16" spans="1:10" x14ac:dyDescent="0.2">
      <c r="A16" s="16">
        <v>4</v>
      </c>
      <c r="B16" s="293" t="s">
        <v>50</v>
      </c>
      <c r="C16" s="293"/>
      <c r="D16" s="293"/>
      <c r="E16" s="293"/>
      <c r="F16" s="293"/>
      <c r="G16" s="293"/>
      <c r="H16" s="293"/>
      <c r="I16" s="293"/>
      <c r="J16" s="293"/>
    </row>
    <row r="17" spans="1:10" x14ac:dyDescent="0.2">
      <c r="A17" s="16">
        <v>5</v>
      </c>
      <c r="B17" s="13" t="s">
        <v>54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1" t="s">
        <v>100</v>
      </c>
    </row>
    <row r="18" spans="1:10" x14ac:dyDescent="0.2">
      <c r="A18" s="25">
        <v>6</v>
      </c>
      <c r="B18" s="307" t="s">
        <v>51</v>
      </c>
      <c r="C18" s="307"/>
      <c r="D18" s="307"/>
      <c r="E18" s="307"/>
      <c r="F18" s="307"/>
      <c r="G18" s="307"/>
      <c r="H18" s="307"/>
      <c r="I18" s="307"/>
      <c r="J18" s="307"/>
    </row>
    <row r="19" spans="1:10" x14ac:dyDescent="0.2">
      <c r="A19" s="117">
        <v>7</v>
      </c>
      <c r="B19" s="123" t="s">
        <v>56</v>
      </c>
      <c r="C19" s="105">
        <f>SUM(D19:I19)</f>
        <v>20890.8</v>
      </c>
      <c r="D19" s="105">
        <f>SUM(D21:D22)</f>
        <v>3488.7</v>
      </c>
      <c r="E19" s="105">
        <f>SUM(E21:E22)</f>
        <v>2986.7</v>
      </c>
      <c r="F19" s="105">
        <f t="shared" ref="F19:I19" si="3">SUM(F21:F22)</f>
        <v>2986.7</v>
      </c>
      <c r="G19" s="105">
        <f t="shared" si="3"/>
        <v>2986.7</v>
      </c>
      <c r="H19" s="105">
        <f t="shared" si="3"/>
        <v>4221</v>
      </c>
      <c r="I19" s="105">
        <f t="shared" si="3"/>
        <v>4221</v>
      </c>
      <c r="J19" s="121" t="s">
        <v>100</v>
      </c>
    </row>
    <row r="20" spans="1:10" hidden="1" x14ac:dyDescent="0.2">
      <c r="A20" s="117"/>
      <c r="B20" s="104" t="s">
        <v>46</v>
      </c>
      <c r="C20" s="105" t="s">
        <v>14</v>
      </c>
      <c r="D20" s="105" t="s">
        <v>14</v>
      </c>
      <c r="E20" s="105" t="s">
        <v>14</v>
      </c>
      <c r="F20" s="105" t="s">
        <v>14</v>
      </c>
      <c r="G20" s="105" t="s">
        <v>14</v>
      </c>
      <c r="H20" s="105"/>
      <c r="I20" s="105"/>
      <c r="J20" s="121" t="s">
        <v>100</v>
      </c>
    </row>
    <row r="21" spans="1:10" x14ac:dyDescent="0.2">
      <c r="A21" s="117">
        <v>8</v>
      </c>
      <c r="B21" s="104" t="s">
        <v>47</v>
      </c>
      <c r="C21" s="105">
        <f>SUM(D21:I21)</f>
        <v>20890.8</v>
      </c>
      <c r="D21" s="105">
        <f>SUM(D24:D31)</f>
        <v>3488.7</v>
      </c>
      <c r="E21" s="105">
        <f t="shared" ref="E21:I21" si="4">SUM(E24:E31)</f>
        <v>2986.7</v>
      </c>
      <c r="F21" s="105">
        <f t="shared" si="4"/>
        <v>2986.7</v>
      </c>
      <c r="G21" s="105">
        <f t="shared" si="4"/>
        <v>2986.7</v>
      </c>
      <c r="H21" s="105">
        <f t="shared" si="4"/>
        <v>4221</v>
      </c>
      <c r="I21" s="105">
        <f t="shared" si="4"/>
        <v>4221</v>
      </c>
      <c r="J21" s="121" t="s">
        <v>100</v>
      </c>
    </row>
    <row r="22" spans="1:10" x14ac:dyDescent="0.2">
      <c r="A22" s="117">
        <v>9</v>
      </c>
      <c r="B22" s="104" t="s">
        <v>48</v>
      </c>
      <c r="C22" s="105">
        <f>SUM(D22:I22)</f>
        <v>0</v>
      </c>
      <c r="D22" s="105">
        <v>0</v>
      </c>
      <c r="E22" s="105">
        <v>0</v>
      </c>
      <c r="F22" s="105">
        <v>0</v>
      </c>
      <c r="G22" s="105">
        <v>0</v>
      </c>
      <c r="H22" s="105">
        <v>0</v>
      </c>
      <c r="I22" s="105">
        <v>0</v>
      </c>
      <c r="J22" s="121" t="s">
        <v>100</v>
      </c>
    </row>
    <row r="23" spans="1:10" hidden="1" x14ac:dyDescent="0.2">
      <c r="A23" s="117"/>
      <c r="B23" s="104" t="s">
        <v>49</v>
      </c>
      <c r="C23" s="105" t="s">
        <v>14</v>
      </c>
      <c r="D23" s="105" t="s">
        <v>14</v>
      </c>
      <c r="E23" s="105" t="s">
        <v>14</v>
      </c>
      <c r="F23" s="105" t="s">
        <v>14</v>
      </c>
      <c r="G23" s="105" t="s">
        <v>14</v>
      </c>
      <c r="H23" s="105"/>
      <c r="I23" s="105"/>
      <c r="J23" s="121" t="s">
        <v>100</v>
      </c>
    </row>
    <row r="24" spans="1:10" x14ac:dyDescent="0.2">
      <c r="A24" s="117">
        <v>10</v>
      </c>
      <c r="B24" s="104" t="s">
        <v>188</v>
      </c>
      <c r="C24" s="120">
        <f t="shared" ref="C24:C31" si="5">SUM(D24:I24)</f>
        <v>2284.8000000000002</v>
      </c>
      <c r="D24" s="120">
        <v>413.4</v>
      </c>
      <c r="E24" s="120">
        <v>316</v>
      </c>
      <c r="F24" s="120">
        <v>316</v>
      </c>
      <c r="G24" s="120">
        <v>316</v>
      </c>
      <c r="H24" s="120">
        <v>461.7</v>
      </c>
      <c r="I24" s="120">
        <v>461.7</v>
      </c>
      <c r="J24" s="228">
        <v>1</v>
      </c>
    </row>
    <row r="25" spans="1:10" x14ac:dyDescent="0.2">
      <c r="A25" s="155">
        <v>11</v>
      </c>
      <c r="B25" s="104" t="s">
        <v>189</v>
      </c>
      <c r="C25" s="120">
        <f t="shared" si="5"/>
        <v>6813.2999999999993</v>
      </c>
      <c r="D25" s="120">
        <v>1149.8</v>
      </c>
      <c r="E25" s="120">
        <v>946.1</v>
      </c>
      <c r="F25" s="120">
        <v>946.1</v>
      </c>
      <c r="G25" s="120">
        <v>946.1</v>
      </c>
      <c r="H25" s="120">
        <v>1412.6</v>
      </c>
      <c r="I25" s="120">
        <v>1412.6</v>
      </c>
      <c r="J25" s="398">
        <v>2</v>
      </c>
    </row>
    <row r="26" spans="1:10" ht="15" hidden="1" customHeight="1" x14ac:dyDescent="0.2">
      <c r="A26" s="155">
        <v>16</v>
      </c>
      <c r="B26" s="104" t="s">
        <v>147</v>
      </c>
      <c r="C26" s="120">
        <f t="shared" si="5"/>
        <v>0</v>
      </c>
      <c r="D26" s="152">
        <v>0</v>
      </c>
      <c r="E26" s="152">
        <v>0</v>
      </c>
      <c r="F26" s="152">
        <v>0</v>
      </c>
      <c r="G26" s="152">
        <v>0</v>
      </c>
      <c r="H26" s="152">
        <v>0</v>
      </c>
      <c r="I26" s="152">
        <v>0</v>
      </c>
      <c r="J26" s="399"/>
    </row>
    <row r="27" spans="1:10" ht="15" hidden="1" customHeight="1" x14ac:dyDescent="0.2">
      <c r="A27" s="155">
        <v>17</v>
      </c>
      <c r="B27" s="104" t="s">
        <v>41</v>
      </c>
      <c r="C27" s="120">
        <f t="shared" si="5"/>
        <v>0</v>
      </c>
      <c r="D27" s="152">
        <v>0</v>
      </c>
      <c r="E27" s="152">
        <v>0</v>
      </c>
      <c r="F27" s="152">
        <v>0</v>
      </c>
      <c r="G27" s="152">
        <v>0</v>
      </c>
      <c r="H27" s="152">
        <v>0</v>
      </c>
      <c r="I27" s="152">
        <v>0</v>
      </c>
      <c r="J27" s="399"/>
    </row>
    <row r="28" spans="1:10" x14ac:dyDescent="0.2">
      <c r="A28" s="155">
        <v>12</v>
      </c>
      <c r="B28" s="118" t="s">
        <v>267</v>
      </c>
      <c r="C28" s="120">
        <f t="shared" si="5"/>
        <v>9656.1999999999989</v>
      </c>
      <c r="D28" s="152">
        <v>1679.6</v>
      </c>
      <c r="E28" s="152">
        <f>1580.9-147.5</f>
        <v>1433.4</v>
      </c>
      <c r="F28" s="152">
        <f t="shared" ref="F28:G28" si="6">1580.9-147.5</f>
        <v>1433.4</v>
      </c>
      <c r="G28" s="152">
        <f t="shared" si="6"/>
        <v>1433.4</v>
      </c>
      <c r="H28" s="152">
        <v>1838.2</v>
      </c>
      <c r="I28" s="152">
        <v>1838.2</v>
      </c>
      <c r="J28" s="228">
        <v>3</v>
      </c>
    </row>
    <row r="29" spans="1:10" x14ac:dyDescent="0.2">
      <c r="A29" s="176">
        <v>13</v>
      </c>
      <c r="B29" s="104" t="s">
        <v>248</v>
      </c>
      <c r="C29" s="120">
        <f t="shared" si="5"/>
        <v>601.19999999999993</v>
      </c>
      <c r="D29" s="152">
        <v>0</v>
      </c>
      <c r="E29" s="152">
        <v>108.6</v>
      </c>
      <c r="F29" s="152">
        <v>108.6</v>
      </c>
      <c r="G29" s="152">
        <v>108.6</v>
      </c>
      <c r="H29" s="152">
        <v>137.69999999999999</v>
      </c>
      <c r="I29" s="152">
        <v>137.69999999999999</v>
      </c>
      <c r="J29" s="228">
        <v>4</v>
      </c>
    </row>
    <row r="30" spans="1:10" ht="30" x14ac:dyDescent="0.2">
      <c r="A30" s="176">
        <v>14</v>
      </c>
      <c r="B30" s="104" t="s">
        <v>237</v>
      </c>
      <c r="C30" s="120">
        <f t="shared" si="5"/>
        <v>436.2</v>
      </c>
      <c r="D30" s="120">
        <v>51.3</v>
      </c>
      <c r="E30" s="120">
        <v>35.1</v>
      </c>
      <c r="F30" s="120">
        <v>35.1</v>
      </c>
      <c r="G30" s="120">
        <v>35.1</v>
      </c>
      <c r="H30" s="120">
        <v>139.80000000000001</v>
      </c>
      <c r="I30" s="120">
        <v>139.80000000000001</v>
      </c>
      <c r="J30" s="228">
        <v>5</v>
      </c>
    </row>
    <row r="31" spans="1:10" ht="60" x14ac:dyDescent="0.2">
      <c r="A31" s="176">
        <v>15</v>
      </c>
      <c r="B31" s="104" t="s">
        <v>197</v>
      </c>
      <c r="C31" s="120">
        <f t="shared" si="5"/>
        <v>1099.0999999999999</v>
      </c>
      <c r="D31" s="120">
        <v>194.6</v>
      </c>
      <c r="E31" s="120">
        <v>147.5</v>
      </c>
      <c r="F31" s="120">
        <v>147.5</v>
      </c>
      <c r="G31" s="120">
        <v>147.5</v>
      </c>
      <c r="H31" s="120">
        <v>231</v>
      </c>
      <c r="I31" s="120">
        <v>231</v>
      </c>
      <c r="J31" s="229" t="s">
        <v>100</v>
      </c>
    </row>
  </sheetData>
  <mergeCells count="12">
    <mergeCell ref="F2:J2"/>
    <mergeCell ref="F3:J3"/>
    <mergeCell ref="F1:J1"/>
    <mergeCell ref="B18:J18"/>
    <mergeCell ref="B8:B9"/>
    <mergeCell ref="J25:J27"/>
    <mergeCell ref="A8:A9"/>
    <mergeCell ref="J8:J9"/>
    <mergeCell ref="A5:J5"/>
    <mergeCell ref="A6:J6"/>
    <mergeCell ref="B16:J16"/>
    <mergeCell ref="C8:I8"/>
  </mergeCells>
  <pageMargins left="0.70866141732283472" right="0.55118110236220474" top="0.6692913385826772" bottom="0.55118110236220474" header="0.31496062992125984" footer="0.11811023622047245"/>
  <pageSetup paperSize="9" scale="81" fitToHeight="2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0"/>
  <sheetViews>
    <sheetView view="pageBreakPreview" topLeftCell="A2" zoomScaleNormal="100" zoomScaleSheetLayoutView="100" workbookViewId="0">
      <selection activeCell="B13" sqref="B13:B14"/>
    </sheetView>
  </sheetViews>
  <sheetFormatPr defaultRowHeight="15" x14ac:dyDescent="0.2"/>
  <cols>
    <col min="1" max="1" width="8" style="6" customWidth="1"/>
    <col min="2" max="2" width="55.7109375" style="6" customWidth="1"/>
    <col min="3" max="4" width="9.140625" style="6"/>
    <col min="5" max="5" width="9.5703125" style="6" bestFit="1" customWidth="1"/>
    <col min="6" max="9" width="9.140625" style="6"/>
    <col min="10" max="10" width="10.85546875" style="6" customWidth="1"/>
    <col min="11" max="16384" width="9.140625" style="6"/>
  </cols>
  <sheetData>
    <row r="1" spans="1:10" ht="34.5" hidden="1" customHeight="1" x14ac:dyDescent="0.2">
      <c r="D1" s="67"/>
      <c r="E1" s="289" t="s">
        <v>262</v>
      </c>
      <c r="F1" s="289"/>
      <c r="G1" s="289"/>
      <c r="H1" s="289"/>
      <c r="I1" s="289"/>
      <c r="J1" s="289"/>
    </row>
    <row r="2" spans="1:10" x14ac:dyDescent="0.2">
      <c r="E2" s="289" t="s">
        <v>57</v>
      </c>
      <c r="F2" s="289"/>
      <c r="G2" s="289"/>
      <c r="H2" s="289"/>
      <c r="I2" s="289"/>
      <c r="J2" s="289"/>
    </row>
    <row r="3" spans="1:10" ht="59.25" customHeight="1" x14ac:dyDescent="0.2">
      <c r="E3" s="287" t="s">
        <v>278</v>
      </c>
      <c r="F3" s="287"/>
      <c r="G3" s="287"/>
      <c r="H3" s="287"/>
      <c r="I3" s="287"/>
      <c r="J3" s="287"/>
    </row>
    <row r="4" spans="1:10" x14ac:dyDescent="0.2">
      <c r="A4" s="68"/>
    </row>
    <row r="5" spans="1:10" x14ac:dyDescent="0.2">
      <c r="A5" s="291" t="s">
        <v>53</v>
      </c>
      <c r="B5" s="291"/>
      <c r="C5" s="291"/>
      <c r="D5" s="291"/>
      <c r="E5" s="291"/>
      <c r="F5" s="291"/>
      <c r="G5" s="291"/>
      <c r="H5" s="291"/>
      <c r="I5" s="291"/>
      <c r="J5" s="291"/>
    </row>
    <row r="6" spans="1:10" ht="32.25" customHeight="1" x14ac:dyDescent="0.2">
      <c r="A6" s="434" t="s">
        <v>281</v>
      </c>
      <c r="B6" s="434"/>
      <c r="C6" s="434"/>
      <c r="D6" s="434"/>
      <c r="E6" s="434"/>
      <c r="F6" s="434"/>
      <c r="G6" s="434"/>
      <c r="H6" s="434"/>
      <c r="I6" s="434"/>
      <c r="J6" s="434"/>
    </row>
    <row r="7" spans="1:10" x14ac:dyDescent="0.2">
      <c r="A7" s="24"/>
      <c r="B7" s="4"/>
      <c r="C7" s="4"/>
      <c r="D7" s="4"/>
      <c r="E7" s="4"/>
      <c r="F7" s="4"/>
      <c r="G7" s="4"/>
      <c r="H7" s="4"/>
      <c r="I7" s="4"/>
      <c r="J7" s="4"/>
    </row>
    <row r="8" spans="1:10" ht="45.75" customHeight="1" x14ac:dyDescent="0.2">
      <c r="A8" s="331" t="s">
        <v>1</v>
      </c>
      <c r="B8" s="331" t="s">
        <v>101</v>
      </c>
      <c r="C8" s="331" t="s">
        <v>202</v>
      </c>
      <c r="D8" s="323" t="s">
        <v>2</v>
      </c>
      <c r="E8" s="324"/>
      <c r="F8" s="324"/>
      <c r="G8" s="324"/>
      <c r="H8" s="324"/>
      <c r="I8" s="324"/>
      <c r="J8" s="293" t="s">
        <v>3</v>
      </c>
    </row>
    <row r="9" spans="1:10" x14ac:dyDescent="0.2">
      <c r="A9" s="332"/>
      <c r="B9" s="332"/>
      <c r="C9" s="332"/>
      <c r="D9" s="214">
        <v>2025</v>
      </c>
      <c r="E9" s="214">
        <v>2026</v>
      </c>
      <c r="F9" s="214">
        <v>2027</v>
      </c>
      <c r="G9" s="214">
        <v>2028</v>
      </c>
      <c r="H9" s="214">
        <v>2029</v>
      </c>
      <c r="I9" s="214">
        <v>2030</v>
      </c>
      <c r="J9" s="293"/>
    </row>
    <row r="10" spans="1:10" ht="15.75" customHeight="1" x14ac:dyDescent="0.2">
      <c r="A10" s="16">
        <v>1</v>
      </c>
      <c r="B10" s="340" t="s">
        <v>198</v>
      </c>
      <c r="C10" s="340"/>
      <c r="D10" s="340"/>
      <c r="E10" s="340"/>
      <c r="F10" s="340"/>
      <c r="G10" s="340"/>
      <c r="H10" s="340"/>
      <c r="I10" s="340"/>
      <c r="J10" s="340"/>
    </row>
    <row r="11" spans="1:10" ht="15.75" customHeight="1" x14ac:dyDescent="0.2">
      <c r="A11" s="16">
        <v>2</v>
      </c>
      <c r="B11" s="340" t="s">
        <v>199</v>
      </c>
      <c r="C11" s="340"/>
      <c r="D11" s="340"/>
      <c r="E11" s="340"/>
      <c r="F11" s="340"/>
      <c r="G11" s="340"/>
      <c r="H11" s="340"/>
      <c r="I11" s="340"/>
      <c r="J11" s="340"/>
    </row>
    <row r="12" spans="1:10" ht="18" customHeight="1" x14ac:dyDescent="0.2">
      <c r="A12" s="293">
        <v>3</v>
      </c>
      <c r="B12" s="58" t="s">
        <v>4</v>
      </c>
      <c r="C12" s="331" t="s">
        <v>193</v>
      </c>
      <c r="D12" s="331">
        <v>1</v>
      </c>
      <c r="E12" s="331">
        <v>1</v>
      </c>
      <c r="F12" s="331">
        <v>1</v>
      </c>
      <c r="G12" s="331">
        <v>1</v>
      </c>
      <c r="H12" s="331">
        <v>1</v>
      </c>
      <c r="I12" s="331">
        <v>1</v>
      </c>
      <c r="J12" s="331" t="s">
        <v>195</v>
      </c>
    </row>
    <row r="13" spans="1:10" ht="42.75" customHeight="1" x14ac:dyDescent="0.2">
      <c r="A13" s="307"/>
      <c r="B13" s="435" t="s">
        <v>211</v>
      </c>
      <c r="C13" s="332"/>
      <c r="D13" s="332"/>
      <c r="E13" s="332"/>
      <c r="F13" s="332"/>
      <c r="G13" s="332"/>
      <c r="H13" s="332"/>
      <c r="I13" s="332"/>
      <c r="J13" s="356"/>
    </row>
    <row r="14" spans="1:10" ht="21" customHeight="1" x14ac:dyDescent="0.2">
      <c r="A14" s="293"/>
      <c r="B14" s="436"/>
      <c r="C14" s="153" t="s">
        <v>194</v>
      </c>
      <c r="D14" s="154">
        <v>30000</v>
      </c>
      <c r="E14" s="154">
        <v>30000</v>
      </c>
      <c r="F14" s="154">
        <v>30000</v>
      </c>
      <c r="G14" s="154">
        <v>30000</v>
      </c>
      <c r="H14" s="154">
        <v>30000</v>
      </c>
      <c r="I14" s="154">
        <v>30000</v>
      </c>
      <c r="J14" s="332"/>
    </row>
    <row r="15" spans="1:10" ht="15.75" customHeight="1" x14ac:dyDescent="0.2">
      <c r="A15" s="310">
        <v>4</v>
      </c>
      <c r="B15" s="212" t="s">
        <v>257</v>
      </c>
      <c r="C15" s="331" t="s">
        <v>261</v>
      </c>
      <c r="D15" s="338">
        <v>1</v>
      </c>
      <c r="E15" s="338">
        <v>1</v>
      </c>
      <c r="F15" s="338">
        <v>1</v>
      </c>
      <c r="G15" s="338">
        <v>1</v>
      </c>
      <c r="H15" s="338">
        <v>1</v>
      </c>
      <c r="I15" s="338">
        <v>1</v>
      </c>
      <c r="J15" s="331" t="s">
        <v>195</v>
      </c>
    </row>
    <row r="16" spans="1:10" ht="15.75" customHeight="1" x14ac:dyDescent="0.2">
      <c r="A16" s="310"/>
      <c r="B16" s="435" t="s">
        <v>258</v>
      </c>
      <c r="C16" s="356"/>
      <c r="D16" s="437"/>
      <c r="E16" s="437"/>
      <c r="F16" s="437"/>
      <c r="G16" s="437"/>
      <c r="H16" s="437"/>
      <c r="I16" s="437"/>
      <c r="J16" s="356"/>
    </row>
    <row r="17" spans="1:10" ht="15.75" customHeight="1" x14ac:dyDescent="0.2">
      <c r="A17" s="310"/>
      <c r="B17" s="435"/>
      <c r="C17" s="356"/>
      <c r="D17" s="437"/>
      <c r="E17" s="437"/>
      <c r="F17" s="437"/>
      <c r="G17" s="437"/>
      <c r="H17" s="437"/>
      <c r="I17" s="437"/>
      <c r="J17" s="356"/>
    </row>
    <row r="18" spans="1:10" ht="15.75" customHeight="1" x14ac:dyDescent="0.2">
      <c r="A18" s="310"/>
      <c r="B18" s="435"/>
      <c r="C18" s="356"/>
      <c r="D18" s="437"/>
      <c r="E18" s="437"/>
      <c r="F18" s="437"/>
      <c r="G18" s="437"/>
      <c r="H18" s="437"/>
      <c r="I18" s="437"/>
      <c r="J18" s="356"/>
    </row>
    <row r="19" spans="1:10" ht="15.75" customHeight="1" x14ac:dyDescent="0.2">
      <c r="A19" s="310"/>
      <c r="B19" s="435"/>
      <c r="C19" s="332"/>
      <c r="D19" s="339"/>
      <c r="E19" s="339"/>
      <c r="F19" s="339"/>
      <c r="G19" s="339"/>
      <c r="H19" s="339"/>
      <c r="I19" s="339"/>
      <c r="J19" s="356"/>
    </row>
    <row r="20" spans="1:10" ht="20.25" customHeight="1" x14ac:dyDescent="0.2">
      <c r="A20" s="310"/>
      <c r="B20" s="436"/>
      <c r="C20" s="83" t="s">
        <v>194</v>
      </c>
      <c r="D20" s="221">
        <v>92.7</v>
      </c>
      <c r="E20" s="221">
        <v>92.7</v>
      </c>
      <c r="F20" s="221">
        <v>92.7</v>
      </c>
      <c r="G20" s="221">
        <v>92.7</v>
      </c>
      <c r="H20" s="213">
        <v>92.7</v>
      </c>
      <c r="I20" s="213">
        <v>92.7</v>
      </c>
      <c r="J20" s="332"/>
    </row>
  </sheetData>
  <mergeCells count="32">
    <mergeCell ref="J15:J20"/>
    <mergeCell ref="G15:G19"/>
    <mergeCell ref="H15:H19"/>
    <mergeCell ref="I15:I19"/>
    <mergeCell ref="F15:F19"/>
    <mergeCell ref="A15:A20"/>
    <mergeCell ref="B16:B20"/>
    <mergeCell ref="C15:C19"/>
    <mergeCell ref="D15:D19"/>
    <mergeCell ref="E15:E19"/>
    <mergeCell ref="J8:J9"/>
    <mergeCell ref="E1:J1"/>
    <mergeCell ref="E2:J2"/>
    <mergeCell ref="E3:J3"/>
    <mergeCell ref="A5:J5"/>
    <mergeCell ref="A6:J6"/>
    <mergeCell ref="A8:A9"/>
    <mergeCell ref="B8:B9"/>
    <mergeCell ref="C8:C9"/>
    <mergeCell ref="D8:I8"/>
    <mergeCell ref="J12:J14"/>
    <mergeCell ref="B10:J10"/>
    <mergeCell ref="B11:J11"/>
    <mergeCell ref="A12:A14"/>
    <mergeCell ref="C12:C13"/>
    <mergeCell ref="I12:I13"/>
    <mergeCell ref="B13:B14"/>
    <mergeCell ref="D12:D13"/>
    <mergeCell ref="E12:E13"/>
    <mergeCell ref="F12:F13"/>
    <mergeCell ref="G12:G13"/>
    <mergeCell ref="H12:H13"/>
  </mergeCells>
  <pageMargins left="0.78740157480314965" right="0.31496062992125984" top="0.78740157480314965" bottom="0.27559055118110237" header="0.31496062992125984" footer="0.31496062992125984"/>
  <pageSetup paperSize="9" scale="91" fitToHeight="2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view="pageBreakPreview" zoomScaleNormal="100" zoomScaleSheetLayoutView="100" workbookViewId="0">
      <selection activeCell="F2" sqref="F2:J2"/>
    </sheetView>
  </sheetViews>
  <sheetFormatPr defaultRowHeight="15" x14ac:dyDescent="0.2"/>
  <cols>
    <col min="1" max="1" width="5.7109375" style="6" customWidth="1"/>
    <col min="2" max="2" width="52.28515625" style="6" customWidth="1"/>
    <col min="3" max="3" width="11.5703125" style="6" customWidth="1"/>
    <col min="4" max="9" width="10.140625" style="6" customWidth="1"/>
    <col min="10" max="10" width="22.140625" style="6" customWidth="1"/>
    <col min="11" max="16384" width="9.140625" style="6"/>
  </cols>
  <sheetData>
    <row r="1" spans="1:10" ht="29.25" customHeight="1" x14ac:dyDescent="0.2">
      <c r="F1" s="287" t="s">
        <v>358</v>
      </c>
      <c r="G1" s="287"/>
      <c r="H1" s="287"/>
      <c r="I1" s="287"/>
      <c r="J1" s="287"/>
    </row>
    <row r="2" spans="1:10" ht="33.75" customHeight="1" x14ac:dyDescent="0.2">
      <c r="F2" s="288" t="s">
        <v>42</v>
      </c>
      <c r="G2" s="288"/>
      <c r="H2" s="288"/>
      <c r="I2" s="288"/>
      <c r="J2" s="288"/>
    </row>
    <row r="3" spans="1:10" ht="65.25" customHeight="1" x14ac:dyDescent="0.2">
      <c r="F3" s="287" t="s">
        <v>278</v>
      </c>
      <c r="G3" s="287"/>
      <c r="H3" s="287"/>
      <c r="I3" s="287"/>
      <c r="J3" s="287"/>
    </row>
    <row r="4" spans="1:10" x14ac:dyDescent="0.2">
      <c r="A4" s="80"/>
    </row>
    <row r="5" spans="1:10" x14ac:dyDescent="0.2">
      <c r="A5" s="291" t="s">
        <v>43</v>
      </c>
      <c r="B5" s="291"/>
      <c r="C5" s="291"/>
      <c r="D5" s="291"/>
      <c r="E5" s="291"/>
      <c r="F5" s="291"/>
      <c r="G5" s="291"/>
      <c r="H5" s="291"/>
      <c r="I5" s="291"/>
      <c r="J5" s="291"/>
    </row>
    <row r="6" spans="1:10" ht="31.5" customHeight="1" x14ac:dyDescent="0.2">
      <c r="A6" s="434" t="s">
        <v>279</v>
      </c>
      <c r="B6" s="434"/>
      <c r="C6" s="434"/>
      <c r="D6" s="434"/>
      <c r="E6" s="434"/>
      <c r="F6" s="434"/>
      <c r="G6" s="434"/>
      <c r="H6" s="434"/>
      <c r="I6" s="434"/>
      <c r="J6" s="434"/>
    </row>
    <row r="7" spans="1:10" x14ac:dyDescent="0.2">
      <c r="A7" s="45"/>
    </row>
    <row r="8" spans="1:10" ht="60" customHeight="1" x14ac:dyDescent="0.2">
      <c r="A8" s="331" t="s">
        <v>1</v>
      </c>
      <c r="B8" s="331" t="s">
        <v>102</v>
      </c>
      <c r="C8" s="323" t="s">
        <v>44</v>
      </c>
      <c r="D8" s="324"/>
      <c r="E8" s="324"/>
      <c r="F8" s="324"/>
      <c r="G8" s="324"/>
      <c r="H8" s="324"/>
      <c r="I8" s="324"/>
      <c r="J8" s="294" t="s">
        <v>103</v>
      </c>
    </row>
    <row r="9" spans="1:10" x14ac:dyDescent="0.2">
      <c r="A9" s="332"/>
      <c r="B9" s="332"/>
      <c r="C9" s="10" t="s">
        <v>45</v>
      </c>
      <c r="D9" s="215">
        <v>2025</v>
      </c>
      <c r="E9" s="215">
        <v>2026</v>
      </c>
      <c r="F9" s="215">
        <v>2027</v>
      </c>
      <c r="G9" s="215">
        <v>2028</v>
      </c>
      <c r="H9" s="215">
        <v>2029</v>
      </c>
      <c r="I9" s="258">
        <v>2030</v>
      </c>
      <c r="J9" s="294"/>
    </row>
    <row r="10" spans="1:10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</row>
    <row r="11" spans="1:10" ht="78.75" customHeight="1" x14ac:dyDescent="0.2">
      <c r="A11" s="16">
        <v>1</v>
      </c>
      <c r="B11" s="13" t="s">
        <v>280</v>
      </c>
      <c r="C11" s="2">
        <f>SUM(D11:I11)</f>
        <v>986031.10000000009</v>
      </c>
      <c r="D11" s="2">
        <f t="shared" ref="D11:G11" si="0">SUM(D12:D15)</f>
        <v>164126.90000000002</v>
      </c>
      <c r="E11" s="2">
        <f t="shared" si="0"/>
        <v>171333</v>
      </c>
      <c r="F11" s="2">
        <f t="shared" si="0"/>
        <v>171939.5</v>
      </c>
      <c r="G11" s="2">
        <f t="shared" si="0"/>
        <v>173031.7</v>
      </c>
      <c r="H11" s="2">
        <f>SUM(H12:H15)</f>
        <v>150900</v>
      </c>
      <c r="I11" s="2">
        <f t="shared" ref="I11" si="1">SUM(I12:I15)</f>
        <v>154700</v>
      </c>
      <c r="J11" s="16" t="s">
        <v>100</v>
      </c>
    </row>
    <row r="12" spans="1:10" hidden="1" x14ac:dyDescent="0.2">
      <c r="A12" s="16"/>
      <c r="B12" s="14" t="s">
        <v>46</v>
      </c>
      <c r="C12" s="1">
        <f>SUM(D12:I12)</f>
        <v>0</v>
      </c>
      <c r="D12" s="1" t="s">
        <v>14</v>
      </c>
      <c r="E12" s="1" t="s">
        <v>14</v>
      </c>
      <c r="F12" s="1" t="s">
        <v>14</v>
      </c>
      <c r="G12" s="1" t="s">
        <v>14</v>
      </c>
      <c r="H12" s="1" t="s">
        <v>14</v>
      </c>
      <c r="I12" s="1"/>
      <c r="J12" s="16" t="s">
        <v>100</v>
      </c>
    </row>
    <row r="13" spans="1:10" hidden="1" x14ac:dyDescent="0.2">
      <c r="A13" s="16"/>
      <c r="B13" s="14" t="s">
        <v>47</v>
      </c>
      <c r="C13" s="1">
        <f>SUM(D13:I13)</f>
        <v>0</v>
      </c>
      <c r="D13" s="1" t="s">
        <v>14</v>
      </c>
      <c r="E13" s="1" t="s">
        <v>14</v>
      </c>
      <c r="F13" s="1" t="s">
        <v>14</v>
      </c>
      <c r="G13" s="1" t="s">
        <v>14</v>
      </c>
      <c r="H13" s="1" t="s">
        <v>14</v>
      </c>
      <c r="I13" s="1"/>
      <c r="J13" s="16" t="s">
        <v>100</v>
      </c>
    </row>
    <row r="14" spans="1:10" x14ac:dyDescent="0.2">
      <c r="A14" s="16">
        <v>2</v>
      </c>
      <c r="B14" s="14" t="s">
        <v>48</v>
      </c>
      <c r="C14" s="1">
        <f>SUM(D14:I14)</f>
        <v>986031.10000000009</v>
      </c>
      <c r="D14" s="1">
        <f>D22</f>
        <v>164126.90000000002</v>
      </c>
      <c r="E14" s="1">
        <f t="shared" ref="E14:I14" si="2">E22</f>
        <v>171333</v>
      </c>
      <c r="F14" s="1">
        <f t="shared" si="2"/>
        <v>171939.5</v>
      </c>
      <c r="G14" s="1">
        <f t="shared" si="2"/>
        <v>173031.7</v>
      </c>
      <c r="H14" s="1">
        <f t="shared" si="2"/>
        <v>150900</v>
      </c>
      <c r="I14" s="1">
        <f t="shared" si="2"/>
        <v>154700</v>
      </c>
      <c r="J14" s="16" t="s">
        <v>100</v>
      </c>
    </row>
    <row r="15" spans="1:10" hidden="1" x14ac:dyDescent="0.2">
      <c r="A15" s="10"/>
      <c r="B15" s="13" t="s">
        <v>49</v>
      </c>
      <c r="C15" s="1" t="s">
        <v>14</v>
      </c>
      <c r="D15" s="1" t="s">
        <v>14</v>
      </c>
      <c r="E15" s="1" t="s">
        <v>14</v>
      </c>
      <c r="F15" s="1" t="s">
        <v>14</v>
      </c>
      <c r="G15" s="1" t="s">
        <v>14</v>
      </c>
      <c r="H15" s="1" t="s">
        <v>14</v>
      </c>
      <c r="I15" s="1"/>
      <c r="J15" s="10" t="s">
        <v>100</v>
      </c>
    </row>
    <row r="16" spans="1:10" x14ac:dyDescent="0.2">
      <c r="A16" s="16">
        <v>3</v>
      </c>
      <c r="B16" s="293" t="s">
        <v>50</v>
      </c>
      <c r="C16" s="293"/>
      <c r="D16" s="293"/>
      <c r="E16" s="293"/>
      <c r="F16" s="293"/>
      <c r="G16" s="293"/>
      <c r="H16" s="293"/>
      <c r="I16" s="293"/>
      <c r="J16" s="293"/>
    </row>
    <row r="17" spans="1:10" x14ac:dyDescent="0.2">
      <c r="A17" s="16">
        <v>4</v>
      </c>
      <c r="B17" s="13" t="s">
        <v>54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 t="s">
        <v>100</v>
      </c>
    </row>
    <row r="18" spans="1:10" x14ac:dyDescent="0.2">
      <c r="A18" s="16">
        <v>5</v>
      </c>
      <c r="B18" s="293" t="s">
        <v>51</v>
      </c>
      <c r="C18" s="293"/>
      <c r="D18" s="293"/>
      <c r="E18" s="293"/>
      <c r="F18" s="293"/>
      <c r="G18" s="293"/>
      <c r="H18" s="293"/>
      <c r="I18" s="293"/>
      <c r="J18" s="293"/>
    </row>
    <row r="19" spans="1:10" x14ac:dyDescent="0.2">
      <c r="A19" s="16">
        <v>6</v>
      </c>
      <c r="B19" s="13" t="s">
        <v>56</v>
      </c>
      <c r="C19" s="1">
        <f>SUM(D19:I21)</f>
        <v>986031.10000000009</v>
      </c>
      <c r="D19" s="1">
        <f>D22</f>
        <v>164126.90000000002</v>
      </c>
      <c r="E19" s="1">
        <f t="shared" ref="E19:I19" si="3">E22</f>
        <v>171333</v>
      </c>
      <c r="F19" s="1">
        <f t="shared" si="3"/>
        <v>171939.5</v>
      </c>
      <c r="G19" s="1">
        <f t="shared" si="3"/>
        <v>173031.7</v>
      </c>
      <c r="H19" s="1">
        <f t="shared" si="3"/>
        <v>150900</v>
      </c>
      <c r="I19" s="1">
        <f t="shared" si="3"/>
        <v>154700</v>
      </c>
      <c r="J19" s="16" t="s">
        <v>100</v>
      </c>
    </row>
    <row r="20" spans="1:10" hidden="1" x14ac:dyDescent="0.2">
      <c r="A20" s="13"/>
      <c r="B20" s="14" t="s">
        <v>46</v>
      </c>
      <c r="C20" s="1">
        <f>SUM(D20:I22)</f>
        <v>986031.10000000009</v>
      </c>
      <c r="D20" s="1" t="s">
        <v>14</v>
      </c>
      <c r="E20" s="1" t="s">
        <v>14</v>
      </c>
      <c r="F20" s="1" t="s">
        <v>14</v>
      </c>
      <c r="G20" s="1" t="s">
        <v>14</v>
      </c>
      <c r="H20" s="1" t="s">
        <v>14</v>
      </c>
      <c r="I20" s="1" t="s">
        <v>14</v>
      </c>
      <c r="J20" s="16" t="s">
        <v>100</v>
      </c>
    </row>
    <row r="21" spans="1:10" hidden="1" x14ac:dyDescent="0.2">
      <c r="A21" s="13"/>
      <c r="B21" s="14" t="s">
        <v>47</v>
      </c>
      <c r="C21" s="1">
        <f>SUM(D21:I23)</f>
        <v>986031.10000000009</v>
      </c>
      <c r="D21" s="1" t="s">
        <v>14</v>
      </c>
      <c r="E21" s="1" t="s">
        <v>14</v>
      </c>
      <c r="F21" s="1" t="s">
        <v>14</v>
      </c>
      <c r="G21" s="1" t="s">
        <v>14</v>
      </c>
      <c r="H21" s="1" t="s">
        <v>14</v>
      </c>
      <c r="I21" s="1" t="s">
        <v>14</v>
      </c>
      <c r="J21" s="16" t="s">
        <v>100</v>
      </c>
    </row>
    <row r="22" spans="1:10" x14ac:dyDescent="0.2">
      <c r="A22" s="10">
        <v>7</v>
      </c>
      <c r="B22" s="14" t="s">
        <v>48</v>
      </c>
      <c r="C22" s="1">
        <f>SUM(D22:I23)</f>
        <v>986031.10000000009</v>
      </c>
      <c r="D22" s="1">
        <f>SUM(D24:D27)</f>
        <v>164126.90000000002</v>
      </c>
      <c r="E22" s="1">
        <f t="shared" ref="E22:I22" si="4">SUM(E24:E27)</f>
        <v>171333</v>
      </c>
      <c r="F22" s="1">
        <f t="shared" si="4"/>
        <v>171939.5</v>
      </c>
      <c r="G22" s="1">
        <f t="shared" si="4"/>
        <v>173031.7</v>
      </c>
      <c r="H22" s="1">
        <f t="shared" si="4"/>
        <v>150900</v>
      </c>
      <c r="I22" s="1">
        <f t="shared" si="4"/>
        <v>154700</v>
      </c>
      <c r="J22" s="10" t="s">
        <v>100</v>
      </c>
    </row>
    <row r="23" spans="1:10" hidden="1" x14ac:dyDescent="0.2">
      <c r="A23" s="10"/>
      <c r="B23" s="13" t="s">
        <v>49</v>
      </c>
      <c r="C23" s="1">
        <f>SUM(D23:I25)</f>
        <v>641196.30000000005</v>
      </c>
      <c r="D23" s="1" t="s">
        <v>14</v>
      </c>
      <c r="E23" s="1" t="s">
        <v>14</v>
      </c>
      <c r="F23" s="1" t="s">
        <v>14</v>
      </c>
      <c r="G23" s="1" t="s">
        <v>14</v>
      </c>
      <c r="H23" s="1" t="s">
        <v>14</v>
      </c>
      <c r="I23" s="1"/>
      <c r="J23" s="10" t="s">
        <v>100</v>
      </c>
    </row>
    <row r="24" spans="1:10" ht="49.5" customHeight="1" x14ac:dyDescent="0.2">
      <c r="A24" s="16">
        <v>8</v>
      </c>
      <c r="B24" s="13" t="s">
        <v>201</v>
      </c>
      <c r="C24" s="2">
        <f>SUM(D24:I24)</f>
        <v>134240.5</v>
      </c>
      <c r="D24" s="2">
        <v>21126.7</v>
      </c>
      <c r="E24" s="2">
        <v>24441.599999999999</v>
      </c>
      <c r="F24" s="2">
        <v>23620.7</v>
      </c>
      <c r="G24" s="2">
        <v>24551.5</v>
      </c>
      <c r="H24" s="2">
        <v>20000</v>
      </c>
      <c r="I24" s="2">
        <v>20500</v>
      </c>
      <c r="J24" s="11" t="s">
        <v>100</v>
      </c>
    </row>
    <row r="25" spans="1:10" ht="34.5" customHeight="1" x14ac:dyDescent="0.2">
      <c r="A25" s="16">
        <v>9</v>
      </c>
      <c r="B25" s="13" t="s">
        <v>55</v>
      </c>
      <c r="C25" s="2">
        <f>SUM(D25:I25)</f>
        <v>506955.8</v>
      </c>
      <c r="D25" s="2">
        <v>87280.8</v>
      </c>
      <c r="E25" s="2">
        <v>87412.2</v>
      </c>
      <c r="F25" s="2">
        <v>87341.3</v>
      </c>
      <c r="G25" s="2">
        <v>86921.5</v>
      </c>
      <c r="H25" s="2">
        <v>78000</v>
      </c>
      <c r="I25" s="2">
        <v>80000</v>
      </c>
      <c r="J25" s="11" t="s">
        <v>100</v>
      </c>
    </row>
    <row r="26" spans="1:10" ht="63.75" customHeight="1" x14ac:dyDescent="0.2">
      <c r="A26" s="16">
        <v>10</v>
      </c>
      <c r="B26" s="13" t="s">
        <v>200</v>
      </c>
      <c r="C26" s="2">
        <f>SUM(D26:I26)</f>
        <v>281455.40000000002</v>
      </c>
      <c r="D26" s="165">
        <v>46058.2</v>
      </c>
      <c r="E26" s="2">
        <v>47779.199999999997</v>
      </c>
      <c r="F26" s="165">
        <v>50073</v>
      </c>
      <c r="G26" s="2">
        <v>50545</v>
      </c>
      <c r="H26" s="165">
        <v>43000</v>
      </c>
      <c r="I26" s="2">
        <v>44000</v>
      </c>
      <c r="J26" s="11" t="s">
        <v>100</v>
      </c>
    </row>
    <row r="27" spans="1:10" ht="64.5" customHeight="1" x14ac:dyDescent="0.2">
      <c r="A27" s="16">
        <v>11</v>
      </c>
      <c r="B27" s="13" t="s">
        <v>113</v>
      </c>
      <c r="C27" s="2">
        <f>SUM(D27:I27)</f>
        <v>63379.4</v>
      </c>
      <c r="D27" s="51">
        <v>9661.2000000000007</v>
      </c>
      <c r="E27" s="2">
        <v>11700</v>
      </c>
      <c r="F27" s="51">
        <v>10904.5</v>
      </c>
      <c r="G27" s="2">
        <v>11013.7</v>
      </c>
      <c r="H27" s="51">
        <v>9900</v>
      </c>
      <c r="I27" s="2">
        <v>10200</v>
      </c>
      <c r="J27" s="11" t="s">
        <v>100</v>
      </c>
    </row>
  </sheetData>
  <mergeCells count="11">
    <mergeCell ref="B16:J16"/>
    <mergeCell ref="B18:J18"/>
    <mergeCell ref="F2:J2"/>
    <mergeCell ref="F3:J3"/>
    <mergeCell ref="F1:J1"/>
    <mergeCell ref="A8:A9"/>
    <mergeCell ref="A5:J5"/>
    <mergeCell ref="A6:J6"/>
    <mergeCell ref="B8:B9"/>
    <mergeCell ref="J8:J9"/>
    <mergeCell ref="C8:I8"/>
  </mergeCells>
  <pageMargins left="0.70866141732283472" right="0.59055118110236227" top="0.78740157480314965" bottom="0.59055118110236227" header="0.31496062992125984" footer="0.19685039370078741"/>
  <pageSetup paperSize="9" scale="86" fitToHeight="2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view="pageBreakPreview" topLeftCell="A2" zoomScaleNormal="100" zoomScaleSheetLayoutView="100" workbookViewId="0">
      <selection sqref="A1:XFD1"/>
    </sheetView>
  </sheetViews>
  <sheetFormatPr defaultRowHeight="14.25" x14ac:dyDescent="0.2"/>
  <cols>
    <col min="1" max="1" width="5.140625" style="4" customWidth="1"/>
    <col min="2" max="2" width="61.7109375" style="4" customWidth="1"/>
    <col min="3" max="9" width="9.140625" style="4"/>
    <col min="10" max="10" width="11.42578125" style="4" bestFit="1" customWidth="1"/>
    <col min="11" max="16384" width="9.140625" style="4"/>
  </cols>
  <sheetData>
    <row r="1" spans="1:10" ht="33.75" hidden="1" customHeight="1" x14ac:dyDescent="0.2">
      <c r="D1" s="289" t="s">
        <v>343</v>
      </c>
      <c r="E1" s="289"/>
      <c r="F1" s="289"/>
      <c r="G1" s="289"/>
      <c r="H1" s="289"/>
      <c r="I1" s="289"/>
      <c r="J1" s="289"/>
    </row>
    <row r="2" spans="1:10" s="6" customFormat="1" ht="28.5" customHeight="1" x14ac:dyDescent="0.2">
      <c r="D2" s="288" t="s">
        <v>0</v>
      </c>
      <c r="E2" s="288"/>
      <c r="F2" s="288"/>
      <c r="G2" s="288"/>
      <c r="H2" s="288"/>
      <c r="I2" s="288"/>
      <c r="J2" s="288"/>
    </row>
    <row r="3" spans="1:10" s="6" customFormat="1" ht="63.75" customHeight="1" x14ac:dyDescent="0.2">
      <c r="D3" s="287" t="s">
        <v>311</v>
      </c>
      <c r="E3" s="287"/>
      <c r="F3" s="287"/>
      <c r="G3" s="287"/>
      <c r="H3" s="287"/>
      <c r="I3" s="287"/>
      <c r="J3" s="287"/>
    </row>
    <row r="4" spans="1:10" s="6" customFormat="1" ht="15" x14ac:dyDescent="0.2">
      <c r="A4" s="80"/>
    </row>
    <row r="5" spans="1:10" s="6" customFormat="1" ht="15" x14ac:dyDescent="0.2">
      <c r="A5" s="291" t="s">
        <v>83</v>
      </c>
      <c r="B5" s="291"/>
      <c r="C5" s="291"/>
      <c r="D5" s="291"/>
      <c r="E5" s="291"/>
      <c r="F5" s="291"/>
      <c r="G5" s="291"/>
      <c r="H5" s="291"/>
      <c r="I5" s="291"/>
      <c r="J5" s="291"/>
    </row>
    <row r="6" spans="1:10" s="6" customFormat="1" ht="29.25" customHeight="1" x14ac:dyDescent="0.2">
      <c r="A6" s="434" t="s">
        <v>312</v>
      </c>
      <c r="B6" s="434"/>
      <c r="C6" s="434"/>
      <c r="D6" s="434"/>
      <c r="E6" s="434"/>
      <c r="F6" s="434"/>
      <c r="G6" s="434"/>
      <c r="H6" s="434"/>
      <c r="I6" s="434"/>
      <c r="J6" s="434"/>
    </row>
    <row r="7" spans="1:10" x14ac:dyDescent="0.2">
      <c r="A7" s="24"/>
    </row>
    <row r="8" spans="1:10" ht="48" customHeight="1" x14ac:dyDescent="0.2">
      <c r="A8" s="398" t="s">
        <v>1</v>
      </c>
      <c r="B8" s="398" t="s">
        <v>101</v>
      </c>
      <c r="C8" s="398" t="s">
        <v>202</v>
      </c>
      <c r="D8" s="419" t="s">
        <v>2</v>
      </c>
      <c r="E8" s="420"/>
      <c r="F8" s="420"/>
      <c r="G8" s="420"/>
      <c r="H8" s="420"/>
      <c r="I8" s="420"/>
      <c r="J8" s="402" t="s">
        <v>3</v>
      </c>
    </row>
    <row r="9" spans="1:10" ht="15" x14ac:dyDescent="0.2">
      <c r="A9" s="400"/>
      <c r="B9" s="400"/>
      <c r="C9" s="400"/>
      <c r="D9" s="268">
        <v>2025</v>
      </c>
      <c r="E9" s="268">
        <v>2026</v>
      </c>
      <c r="F9" s="268">
        <v>2027</v>
      </c>
      <c r="G9" s="268">
        <v>2028</v>
      </c>
      <c r="H9" s="268">
        <v>2029</v>
      </c>
      <c r="I9" s="268">
        <v>2030</v>
      </c>
      <c r="J9" s="402"/>
    </row>
    <row r="10" spans="1:10" ht="15" x14ac:dyDescent="0.2">
      <c r="A10" s="267">
        <v>1</v>
      </c>
      <c r="B10" s="267">
        <v>2</v>
      </c>
      <c r="C10" s="267">
        <v>3</v>
      </c>
      <c r="D10" s="268">
        <v>4</v>
      </c>
      <c r="E10" s="268">
        <v>5</v>
      </c>
      <c r="F10" s="268">
        <v>6</v>
      </c>
      <c r="G10" s="268">
        <v>7</v>
      </c>
      <c r="H10" s="268">
        <v>8</v>
      </c>
      <c r="I10" s="268">
        <v>9</v>
      </c>
      <c r="J10" s="268">
        <v>10</v>
      </c>
    </row>
    <row r="11" spans="1:10" ht="20.25" customHeight="1" x14ac:dyDescent="0.2">
      <c r="A11" s="268">
        <v>1</v>
      </c>
      <c r="B11" s="379" t="s">
        <v>313</v>
      </c>
      <c r="C11" s="379"/>
      <c r="D11" s="379"/>
      <c r="E11" s="379"/>
      <c r="F11" s="379"/>
      <c r="G11" s="379"/>
      <c r="H11" s="379"/>
      <c r="I11" s="379"/>
      <c r="J11" s="379"/>
    </row>
    <row r="12" spans="1:10" ht="15" x14ac:dyDescent="0.2">
      <c r="A12" s="268">
        <v>2</v>
      </c>
      <c r="B12" s="379" t="s">
        <v>314</v>
      </c>
      <c r="C12" s="379"/>
      <c r="D12" s="379"/>
      <c r="E12" s="379"/>
      <c r="F12" s="379"/>
      <c r="G12" s="379"/>
      <c r="H12" s="379"/>
      <c r="I12" s="379"/>
      <c r="J12" s="379"/>
    </row>
    <row r="13" spans="1:10" ht="15" x14ac:dyDescent="0.2">
      <c r="A13" s="402">
        <v>3</v>
      </c>
      <c r="B13" s="106" t="s">
        <v>4</v>
      </c>
      <c r="C13" s="398" t="s">
        <v>16</v>
      </c>
      <c r="D13" s="410" t="s">
        <v>14</v>
      </c>
      <c r="E13" s="410" t="s">
        <v>14</v>
      </c>
      <c r="F13" s="410">
        <v>1</v>
      </c>
      <c r="G13" s="410">
        <v>1</v>
      </c>
      <c r="H13" s="410">
        <v>5</v>
      </c>
      <c r="I13" s="410">
        <v>5</v>
      </c>
      <c r="J13" s="398" t="s">
        <v>139</v>
      </c>
    </row>
    <row r="14" spans="1:10" ht="15" x14ac:dyDescent="0.2">
      <c r="A14" s="402"/>
      <c r="B14" s="118" t="s">
        <v>315</v>
      </c>
      <c r="C14" s="400"/>
      <c r="D14" s="410"/>
      <c r="E14" s="410"/>
      <c r="F14" s="410"/>
      <c r="G14" s="410"/>
      <c r="H14" s="410"/>
      <c r="I14" s="410"/>
      <c r="J14" s="400"/>
    </row>
    <row r="15" spans="1:10" ht="15" x14ac:dyDescent="0.2">
      <c r="A15" s="402">
        <v>4</v>
      </c>
      <c r="B15" s="106" t="s">
        <v>5</v>
      </c>
      <c r="C15" s="398" t="s">
        <v>40</v>
      </c>
      <c r="D15" s="394" t="s">
        <v>14</v>
      </c>
      <c r="E15" s="410" t="s">
        <v>14</v>
      </c>
      <c r="F15" s="410" t="s">
        <v>14</v>
      </c>
      <c r="G15" s="394" t="s">
        <v>14</v>
      </c>
      <c r="H15" s="394">
        <v>5</v>
      </c>
      <c r="I15" s="394">
        <v>5</v>
      </c>
      <c r="J15" s="398" t="s">
        <v>139</v>
      </c>
    </row>
    <row r="16" spans="1:10" ht="15" x14ac:dyDescent="0.2">
      <c r="A16" s="402"/>
      <c r="B16" s="119" t="s">
        <v>316</v>
      </c>
      <c r="C16" s="400"/>
      <c r="D16" s="394"/>
      <c r="E16" s="410"/>
      <c r="F16" s="410"/>
      <c r="G16" s="394"/>
      <c r="H16" s="394"/>
      <c r="I16" s="394"/>
      <c r="J16" s="400"/>
    </row>
    <row r="17" spans="1:10" ht="15" x14ac:dyDescent="0.2">
      <c r="A17" s="268">
        <v>5</v>
      </c>
      <c r="B17" s="379" t="s">
        <v>317</v>
      </c>
      <c r="C17" s="379"/>
      <c r="D17" s="379"/>
      <c r="E17" s="379"/>
      <c r="F17" s="379"/>
      <c r="G17" s="379"/>
      <c r="H17" s="379"/>
      <c r="I17" s="379"/>
      <c r="J17" s="379"/>
    </row>
    <row r="18" spans="1:10" ht="15" x14ac:dyDescent="0.2">
      <c r="A18" s="376">
        <v>6</v>
      </c>
      <c r="B18" s="106" t="s">
        <v>6</v>
      </c>
      <c r="C18" s="398" t="s">
        <v>318</v>
      </c>
      <c r="D18" s="410" t="s">
        <v>14</v>
      </c>
      <c r="E18" s="410" t="s">
        <v>14</v>
      </c>
      <c r="F18" s="410" t="s">
        <v>14</v>
      </c>
      <c r="G18" s="398" t="s">
        <v>14</v>
      </c>
      <c r="H18" s="410">
        <v>1</v>
      </c>
      <c r="I18" s="410">
        <v>1</v>
      </c>
      <c r="J18" s="398" t="s">
        <v>139</v>
      </c>
    </row>
    <row r="19" spans="1:10" ht="27.75" customHeight="1" x14ac:dyDescent="0.2">
      <c r="A19" s="377"/>
      <c r="B19" s="259" t="s">
        <v>319</v>
      </c>
      <c r="C19" s="400"/>
      <c r="D19" s="410"/>
      <c r="E19" s="410"/>
      <c r="F19" s="410"/>
      <c r="G19" s="400"/>
      <c r="H19" s="410"/>
      <c r="I19" s="410"/>
      <c r="J19" s="400"/>
    </row>
  </sheetData>
  <mergeCells count="40">
    <mergeCell ref="A8:A9"/>
    <mergeCell ref="B8:B9"/>
    <mergeCell ref="C8:C9"/>
    <mergeCell ref="D8:I8"/>
    <mergeCell ref="J8:J9"/>
    <mergeCell ref="A5:J5"/>
    <mergeCell ref="A6:J6"/>
    <mergeCell ref="D1:J1"/>
    <mergeCell ref="D2:J2"/>
    <mergeCell ref="D3:J3"/>
    <mergeCell ref="B11:J11"/>
    <mergeCell ref="B12:J12"/>
    <mergeCell ref="A13:A14"/>
    <mergeCell ref="C13:C14"/>
    <mergeCell ref="D13:D14"/>
    <mergeCell ref="E13:E14"/>
    <mergeCell ref="F13:F14"/>
    <mergeCell ref="G13:G14"/>
    <mergeCell ref="H13:H14"/>
    <mergeCell ref="I13:I14"/>
    <mergeCell ref="J13:J14"/>
    <mergeCell ref="A15:A16"/>
    <mergeCell ref="C15:C16"/>
    <mergeCell ref="D15:D16"/>
    <mergeCell ref="E15:E16"/>
    <mergeCell ref="F15:F16"/>
    <mergeCell ref="G15:G16"/>
    <mergeCell ref="H15:H16"/>
    <mergeCell ref="I15:I16"/>
    <mergeCell ref="J15:J16"/>
    <mergeCell ref="B17:J17"/>
    <mergeCell ref="G18:G19"/>
    <mergeCell ref="H18:H19"/>
    <mergeCell ref="I18:I19"/>
    <mergeCell ref="J18:J19"/>
    <mergeCell ref="A18:A19"/>
    <mergeCell ref="C18:C19"/>
    <mergeCell ref="D18:D19"/>
    <mergeCell ref="E18:E19"/>
    <mergeCell ref="F18:F19"/>
  </mergeCells>
  <pageMargins left="0.70866141732283472" right="0.43307086614173229" top="0.59055118110236227" bottom="0.43307086614173229" header="0.31496062992125984" footer="0.31496062992125984"/>
  <pageSetup paperSize="9" scale="94" fitToHeight="2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view="pageBreakPreview" topLeftCell="A2" zoomScale="106" zoomScaleNormal="100" zoomScaleSheetLayoutView="106" workbookViewId="0">
      <selection sqref="A1:XFD1"/>
    </sheetView>
  </sheetViews>
  <sheetFormatPr defaultRowHeight="14.25" x14ac:dyDescent="0.2"/>
  <cols>
    <col min="1" max="1" width="4.5703125" style="270" customWidth="1"/>
    <col min="2" max="2" width="55.28515625" style="4" customWidth="1"/>
    <col min="3" max="3" width="12.85546875" style="4" customWidth="1"/>
    <col min="4" max="4" width="10.28515625" style="4" customWidth="1"/>
    <col min="5" max="9" width="10.7109375" style="4" customWidth="1"/>
    <col min="10" max="10" width="22.140625" style="4" customWidth="1"/>
    <col min="11" max="16384" width="9.140625" style="4"/>
  </cols>
  <sheetData>
    <row r="1" spans="1:10" ht="31.5" hidden="1" customHeight="1" x14ac:dyDescent="0.2">
      <c r="F1" s="287" t="s">
        <v>334</v>
      </c>
      <c r="G1" s="287"/>
      <c r="H1" s="287"/>
      <c r="I1" s="287"/>
      <c r="J1" s="287"/>
    </row>
    <row r="2" spans="1:10" s="6" customFormat="1" ht="27" customHeight="1" x14ac:dyDescent="0.2">
      <c r="A2" s="262"/>
      <c r="F2" s="288" t="s">
        <v>65</v>
      </c>
      <c r="G2" s="288"/>
      <c r="H2" s="288"/>
      <c r="I2" s="288"/>
      <c r="J2" s="288"/>
    </row>
    <row r="3" spans="1:10" s="6" customFormat="1" ht="63.75" customHeight="1" x14ac:dyDescent="0.2">
      <c r="A3" s="262"/>
      <c r="F3" s="287" t="s">
        <v>311</v>
      </c>
      <c r="G3" s="287"/>
      <c r="H3" s="287"/>
      <c r="I3" s="287"/>
      <c r="J3" s="287"/>
    </row>
    <row r="4" spans="1:10" s="6" customFormat="1" ht="15" x14ac:dyDescent="0.2">
      <c r="A4" s="262"/>
      <c r="E4" s="136"/>
    </row>
    <row r="5" spans="1:10" s="6" customFormat="1" ht="15" x14ac:dyDescent="0.2">
      <c r="A5" s="291" t="s">
        <v>43</v>
      </c>
      <c r="B5" s="291"/>
      <c r="C5" s="291"/>
      <c r="D5" s="291"/>
      <c r="E5" s="291"/>
      <c r="F5" s="291"/>
      <c r="G5" s="291"/>
      <c r="H5" s="291"/>
      <c r="I5" s="291"/>
      <c r="J5" s="291"/>
    </row>
    <row r="6" spans="1:10" s="6" customFormat="1" ht="30" customHeight="1" x14ac:dyDescent="0.2">
      <c r="A6" s="434" t="s">
        <v>320</v>
      </c>
      <c r="B6" s="434"/>
      <c r="C6" s="434"/>
      <c r="D6" s="434"/>
      <c r="E6" s="434"/>
      <c r="F6" s="434"/>
      <c r="G6" s="434"/>
      <c r="H6" s="434"/>
      <c r="I6" s="434"/>
      <c r="J6" s="434"/>
    </row>
    <row r="7" spans="1:10" x14ac:dyDescent="0.2">
      <c r="A7" s="271"/>
    </row>
    <row r="8" spans="1:10" ht="59.25" customHeight="1" x14ac:dyDescent="0.2">
      <c r="A8" s="331" t="s">
        <v>1</v>
      </c>
      <c r="B8" s="331" t="s">
        <v>102</v>
      </c>
      <c r="C8" s="290" t="s">
        <v>44</v>
      </c>
      <c r="D8" s="290"/>
      <c r="E8" s="290"/>
      <c r="F8" s="290"/>
      <c r="G8" s="290"/>
      <c r="H8" s="290"/>
      <c r="I8" s="290"/>
      <c r="J8" s="329" t="s">
        <v>103</v>
      </c>
    </row>
    <row r="9" spans="1:10" ht="15" x14ac:dyDescent="0.2">
      <c r="A9" s="332"/>
      <c r="B9" s="332"/>
      <c r="C9" s="264" t="s">
        <v>45</v>
      </c>
      <c r="D9" s="264">
        <v>2025</v>
      </c>
      <c r="E9" s="264">
        <v>2026</v>
      </c>
      <c r="F9" s="264">
        <v>2027</v>
      </c>
      <c r="G9" s="264">
        <v>2028</v>
      </c>
      <c r="H9" s="264">
        <v>2029</v>
      </c>
      <c r="I9" s="264">
        <v>2030</v>
      </c>
      <c r="J9" s="330"/>
    </row>
    <row r="10" spans="1:10" ht="15" x14ac:dyDescent="0.2">
      <c r="A10" s="263">
        <v>1</v>
      </c>
      <c r="B10" s="263">
        <v>2</v>
      </c>
      <c r="C10" s="263">
        <v>3</v>
      </c>
      <c r="D10" s="263">
        <v>4</v>
      </c>
      <c r="E10" s="263">
        <v>5</v>
      </c>
      <c r="F10" s="263">
        <v>6</v>
      </c>
      <c r="G10" s="263">
        <v>7</v>
      </c>
      <c r="H10" s="263">
        <v>8</v>
      </c>
      <c r="I10" s="263">
        <v>9</v>
      </c>
      <c r="J10" s="263">
        <v>10</v>
      </c>
    </row>
    <row r="11" spans="1:10" ht="75" x14ac:dyDescent="0.2">
      <c r="A11" s="263">
        <v>1</v>
      </c>
      <c r="B11" s="265" t="s">
        <v>321</v>
      </c>
      <c r="C11" s="2">
        <f>SUM(D11:I11)</f>
        <v>43000</v>
      </c>
      <c r="D11" s="2">
        <f>SUM(D12:D15)</f>
        <v>0</v>
      </c>
      <c r="E11" s="2">
        <f>SUM(E12:E15)</f>
        <v>0</v>
      </c>
      <c r="F11" s="2">
        <f t="shared" ref="F11:I11" si="0">SUM(F12:F15)</f>
        <v>500</v>
      </c>
      <c r="G11" s="2">
        <f t="shared" si="0"/>
        <v>500</v>
      </c>
      <c r="H11" s="2">
        <f t="shared" si="0"/>
        <v>21000</v>
      </c>
      <c r="I11" s="2">
        <f t="shared" si="0"/>
        <v>21000</v>
      </c>
      <c r="J11" s="261" t="s">
        <v>100</v>
      </c>
    </row>
    <row r="12" spans="1:10" ht="15" hidden="1" x14ac:dyDescent="0.2">
      <c r="A12" s="263"/>
      <c r="B12" s="265" t="s">
        <v>46</v>
      </c>
      <c r="C12" s="1" t="s">
        <v>14</v>
      </c>
      <c r="D12" s="1" t="s">
        <v>14</v>
      </c>
      <c r="E12" s="1" t="s">
        <v>14</v>
      </c>
      <c r="F12" s="1" t="s">
        <v>14</v>
      </c>
      <c r="G12" s="1" t="s">
        <v>14</v>
      </c>
      <c r="H12" s="1" t="s">
        <v>14</v>
      </c>
      <c r="I12" s="1"/>
      <c r="J12" s="261" t="s">
        <v>100</v>
      </c>
    </row>
    <row r="13" spans="1:10" ht="15" x14ac:dyDescent="0.2">
      <c r="A13" s="263">
        <v>2</v>
      </c>
      <c r="B13" s="265" t="s">
        <v>47</v>
      </c>
      <c r="C13" s="1">
        <f>SUM(D13:I13)</f>
        <v>0</v>
      </c>
      <c r="D13" s="1">
        <v>0</v>
      </c>
      <c r="E13" s="1">
        <f>E21</f>
        <v>0</v>
      </c>
      <c r="F13" s="1">
        <f t="shared" ref="F13:I13" si="1">F21</f>
        <v>0</v>
      </c>
      <c r="G13" s="1">
        <f t="shared" si="1"/>
        <v>0</v>
      </c>
      <c r="H13" s="1">
        <f t="shared" si="1"/>
        <v>0</v>
      </c>
      <c r="I13" s="1">
        <f t="shared" si="1"/>
        <v>0</v>
      </c>
      <c r="J13" s="261" t="s">
        <v>100</v>
      </c>
    </row>
    <row r="14" spans="1:10" ht="15" x14ac:dyDescent="0.2">
      <c r="A14" s="263">
        <v>3</v>
      </c>
      <c r="B14" s="265" t="s">
        <v>48</v>
      </c>
      <c r="C14" s="1">
        <f>SUM(D14:I14)</f>
        <v>43000</v>
      </c>
      <c r="D14" s="1">
        <f>D22</f>
        <v>0</v>
      </c>
      <c r="E14" s="1">
        <f t="shared" ref="E14:I14" si="2">E22</f>
        <v>0</v>
      </c>
      <c r="F14" s="1">
        <f t="shared" si="2"/>
        <v>500</v>
      </c>
      <c r="G14" s="1">
        <f t="shared" si="2"/>
        <v>500</v>
      </c>
      <c r="H14" s="1">
        <f t="shared" si="2"/>
        <v>21000</v>
      </c>
      <c r="I14" s="1">
        <f t="shared" si="2"/>
        <v>21000</v>
      </c>
      <c r="J14" s="261" t="s">
        <v>100</v>
      </c>
    </row>
    <row r="15" spans="1:10" ht="15" hidden="1" x14ac:dyDescent="0.2">
      <c r="A15" s="263"/>
      <c r="B15" s="265" t="s">
        <v>49</v>
      </c>
      <c r="C15" s="1" t="s">
        <v>14</v>
      </c>
      <c r="D15" s="1" t="s">
        <v>14</v>
      </c>
      <c r="E15" s="1" t="s">
        <v>14</v>
      </c>
      <c r="F15" s="1" t="s">
        <v>14</v>
      </c>
      <c r="G15" s="1" t="s">
        <v>14</v>
      </c>
      <c r="H15" s="1" t="s">
        <v>14</v>
      </c>
      <c r="I15" s="1"/>
      <c r="J15" s="261" t="s">
        <v>100</v>
      </c>
    </row>
    <row r="16" spans="1:10" ht="15" x14ac:dyDescent="0.2">
      <c r="A16" s="263">
        <v>4</v>
      </c>
      <c r="B16" s="293" t="s">
        <v>50</v>
      </c>
      <c r="C16" s="293"/>
      <c r="D16" s="293"/>
      <c r="E16" s="293"/>
      <c r="F16" s="293"/>
      <c r="G16" s="293"/>
      <c r="H16" s="293"/>
      <c r="I16" s="293"/>
      <c r="J16" s="293"/>
    </row>
    <row r="17" spans="1:10" ht="15" x14ac:dyDescent="0.2">
      <c r="A17" s="263">
        <v>5</v>
      </c>
      <c r="B17" s="265" t="s">
        <v>54</v>
      </c>
      <c r="C17" s="263">
        <v>0</v>
      </c>
      <c r="D17" s="263">
        <v>0</v>
      </c>
      <c r="E17" s="263">
        <v>0</v>
      </c>
      <c r="F17" s="263">
        <v>0</v>
      </c>
      <c r="G17" s="263">
        <v>0</v>
      </c>
      <c r="H17" s="263">
        <v>0</v>
      </c>
      <c r="I17" s="263">
        <v>0</v>
      </c>
      <c r="J17" s="261" t="s">
        <v>100</v>
      </c>
    </row>
    <row r="18" spans="1:10" ht="15" x14ac:dyDescent="0.2">
      <c r="A18" s="263">
        <v>6</v>
      </c>
      <c r="B18" s="293" t="s">
        <v>51</v>
      </c>
      <c r="C18" s="293"/>
      <c r="D18" s="293"/>
      <c r="E18" s="293"/>
      <c r="F18" s="293"/>
      <c r="G18" s="293"/>
      <c r="H18" s="293"/>
      <c r="I18" s="293"/>
      <c r="J18" s="293"/>
    </row>
    <row r="19" spans="1:10" ht="15" x14ac:dyDescent="0.2">
      <c r="A19" s="263">
        <v>7</v>
      </c>
      <c r="B19" s="125" t="s">
        <v>56</v>
      </c>
      <c r="C19" s="1">
        <f>SUM(D19:I20)</f>
        <v>43000</v>
      </c>
      <c r="D19" s="1">
        <f>SUM(D21:D22)</f>
        <v>0</v>
      </c>
      <c r="E19" s="1">
        <f t="shared" ref="E19:I19" si="3">SUM(E21:E22)</f>
        <v>0</v>
      </c>
      <c r="F19" s="1">
        <f t="shared" si="3"/>
        <v>500</v>
      </c>
      <c r="G19" s="1">
        <f t="shared" si="3"/>
        <v>500</v>
      </c>
      <c r="H19" s="1">
        <f t="shared" si="3"/>
        <v>21000</v>
      </c>
      <c r="I19" s="1">
        <f t="shared" si="3"/>
        <v>21000</v>
      </c>
      <c r="J19" s="261" t="s">
        <v>100</v>
      </c>
    </row>
    <row r="20" spans="1:10" ht="15" hidden="1" x14ac:dyDescent="0.2">
      <c r="A20" s="263"/>
      <c r="B20" s="265" t="s">
        <v>46</v>
      </c>
      <c r="C20" s="1">
        <f>SUM(D20:I21)</f>
        <v>0</v>
      </c>
      <c r="D20" s="1" t="s">
        <v>14</v>
      </c>
      <c r="E20" s="1" t="s">
        <v>14</v>
      </c>
      <c r="F20" s="1" t="s">
        <v>14</v>
      </c>
      <c r="G20" s="1" t="s">
        <v>14</v>
      </c>
      <c r="H20" s="1" t="s">
        <v>14</v>
      </c>
      <c r="I20" s="1"/>
      <c r="J20" s="261" t="s">
        <v>100</v>
      </c>
    </row>
    <row r="21" spans="1:10" ht="15" x14ac:dyDescent="0.2">
      <c r="A21" s="263">
        <v>8</v>
      </c>
      <c r="B21" s="265" t="s">
        <v>47</v>
      </c>
      <c r="C21" s="1">
        <f>SUM(D21:I22)</f>
        <v>43000</v>
      </c>
      <c r="D21" s="1">
        <v>0</v>
      </c>
      <c r="E21" s="1">
        <f>E27+E30</f>
        <v>0</v>
      </c>
      <c r="F21" s="1">
        <f t="shared" ref="F21:I21" si="4">F27+F30</f>
        <v>0</v>
      </c>
      <c r="G21" s="1">
        <f t="shared" si="4"/>
        <v>0</v>
      </c>
      <c r="H21" s="1">
        <f t="shared" si="4"/>
        <v>0</v>
      </c>
      <c r="I21" s="1">
        <f t="shared" si="4"/>
        <v>0</v>
      </c>
      <c r="J21" s="261" t="s">
        <v>100</v>
      </c>
    </row>
    <row r="22" spans="1:10" ht="15" x14ac:dyDescent="0.2">
      <c r="A22" s="263">
        <v>9</v>
      </c>
      <c r="B22" s="265" t="s">
        <v>48</v>
      </c>
      <c r="C22" s="1">
        <f>SUM(D22:I23)</f>
        <v>43000</v>
      </c>
      <c r="D22" s="1">
        <f>D25+D28+D31</f>
        <v>0</v>
      </c>
      <c r="E22" s="1">
        <f>E25+E28+E31</f>
        <v>0</v>
      </c>
      <c r="F22" s="1">
        <f t="shared" ref="F22:I22" si="5">F25+F28+F31</f>
        <v>500</v>
      </c>
      <c r="G22" s="1">
        <f t="shared" si="5"/>
        <v>500</v>
      </c>
      <c r="H22" s="1">
        <f t="shared" si="5"/>
        <v>21000</v>
      </c>
      <c r="I22" s="1">
        <f t="shared" si="5"/>
        <v>21000</v>
      </c>
      <c r="J22" s="261" t="s">
        <v>100</v>
      </c>
    </row>
    <row r="23" spans="1:10" ht="15" hidden="1" x14ac:dyDescent="0.2">
      <c r="A23" s="263"/>
      <c r="B23" s="265" t="s">
        <v>49</v>
      </c>
      <c r="C23" s="1">
        <f>SUM(D23:I24)</f>
        <v>3000</v>
      </c>
      <c r="D23" s="1" t="s">
        <v>14</v>
      </c>
      <c r="E23" s="1" t="s">
        <v>14</v>
      </c>
      <c r="F23" s="1" t="s">
        <v>14</v>
      </c>
      <c r="G23" s="1" t="s">
        <v>14</v>
      </c>
      <c r="H23" s="1" t="s">
        <v>14</v>
      </c>
      <c r="I23" s="1"/>
      <c r="J23" s="261" t="s">
        <v>100</v>
      </c>
    </row>
    <row r="24" spans="1:10" ht="15" x14ac:dyDescent="0.2">
      <c r="A24" s="268">
        <v>10</v>
      </c>
      <c r="B24" s="104" t="s">
        <v>315</v>
      </c>
      <c r="C24" s="2">
        <f t="shared" ref="C24:C31" si="6">SUM(D24:I24)</f>
        <v>3000</v>
      </c>
      <c r="D24" s="120">
        <f t="shared" ref="D24:I24" si="7">D25</f>
        <v>0</v>
      </c>
      <c r="E24" s="120">
        <f t="shared" si="7"/>
        <v>0</v>
      </c>
      <c r="F24" s="120">
        <f t="shared" si="7"/>
        <v>500</v>
      </c>
      <c r="G24" s="120">
        <f t="shared" si="7"/>
        <v>500</v>
      </c>
      <c r="H24" s="120">
        <f t="shared" si="7"/>
        <v>1000</v>
      </c>
      <c r="I24" s="120">
        <f t="shared" si="7"/>
        <v>1000</v>
      </c>
      <c r="J24" s="398">
        <v>1</v>
      </c>
    </row>
    <row r="25" spans="1:10" ht="15" x14ac:dyDescent="0.2">
      <c r="A25" s="268">
        <v>11</v>
      </c>
      <c r="B25" s="265" t="s">
        <v>48</v>
      </c>
      <c r="C25" s="2">
        <f t="shared" si="6"/>
        <v>3000</v>
      </c>
      <c r="D25" s="1">
        <v>0</v>
      </c>
      <c r="E25" s="120">
        <v>0</v>
      </c>
      <c r="F25" s="120">
        <v>500</v>
      </c>
      <c r="G25" s="120">
        <v>500</v>
      </c>
      <c r="H25" s="120">
        <v>1000</v>
      </c>
      <c r="I25" s="120">
        <v>1000</v>
      </c>
      <c r="J25" s="400"/>
    </row>
    <row r="26" spans="1:10" ht="15" x14ac:dyDescent="0.2">
      <c r="A26" s="129">
        <v>12</v>
      </c>
      <c r="B26" s="138" t="s">
        <v>316</v>
      </c>
      <c r="C26" s="2">
        <f t="shared" si="6"/>
        <v>20000</v>
      </c>
      <c r="D26" s="124">
        <f>SUM(D27:D28)</f>
        <v>0</v>
      </c>
      <c r="E26" s="124">
        <f t="shared" ref="E26:I26" si="8">SUM(E27:E28)</f>
        <v>0</v>
      </c>
      <c r="F26" s="124">
        <f t="shared" si="8"/>
        <v>0</v>
      </c>
      <c r="G26" s="124">
        <f t="shared" si="8"/>
        <v>0</v>
      </c>
      <c r="H26" s="124">
        <f t="shared" si="8"/>
        <v>10000</v>
      </c>
      <c r="I26" s="124">
        <f t="shared" si="8"/>
        <v>10000</v>
      </c>
      <c r="J26" s="417">
        <v>2</v>
      </c>
    </row>
    <row r="27" spans="1:10" ht="15" x14ac:dyDescent="0.2">
      <c r="A27" s="129">
        <v>13</v>
      </c>
      <c r="B27" s="265" t="s">
        <v>47</v>
      </c>
      <c r="C27" s="2">
        <f t="shared" si="6"/>
        <v>0</v>
      </c>
      <c r="D27" s="1">
        <v>0</v>
      </c>
      <c r="E27" s="124">
        <v>0</v>
      </c>
      <c r="F27" s="124">
        <v>0</v>
      </c>
      <c r="G27" s="124">
        <v>0</v>
      </c>
      <c r="H27" s="124">
        <v>0</v>
      </c>
      <c r="I27" s="124">
        <v>0</v>
      </c>
      <c r="J27" s="438"/>
    </row>
    <row r="28" spans="1:10" ht="15" x14ac:dyDescent="0.2">
      <c r="A28" s="129">
        <v>14</v>
      </c>
      <c r="B28" s="265" t="s">
        <v>48</v>
      </c>
      <c r="C28" s="2">
        <f t="shared" si="6"/>
        <v>20000</v>
      </c>
      <c r="D28" s="1">
        <v>0</v>
      </c>
      <c r="E28" s="124">
        <v>0</v>
      </c>
      <c r="F28" s="124">
        <v>0</v>
      </c>
      <c r="G28" s="124">
        <v>0</v>
      </c>
      <c r="H28" s="124">
        <v>10000</v>
      </c>
      <c r="I28" s="124">
        <v>10000</v>
      </c>
      <c r="J28" s="418"/>
    </row>
    <row r="29" spans="1:10" ht="15" x14ac:dyDescent="0.2">
      <c r="A29" s="129">
        <v>15</v>
      </c>
      <c r="B29" s="266" t="s">
        <v>319</v>
      </c>
      <c r="C29" s="2">
        <f t="shared" si="6"/>
        <v>20000</v>
      </c>
      <c r="D29" s="124">
        <f>SUM(D30:D31)</f>
        <v>0</v>
      </c>
      <c r="E29" s="124">
        <f t="shared" ref="E29:I29" si="9">SUM(E30:E31)</f>
        <v>0</v>
      </c>
      <c r="F29" s="124">
        <f t="shared" si="9"/>
        <v>0</v>
      </c>
      <c r="G29" s="124">
        <f t="shared" si="9"/>
        <v>0</v>
      </c>
      <c r="H29" s="124">
        <f t="shared" si="9"/>
        <v>10000</v>
      </c>
      <c r="I29" s="124">
        <f t="shared" si="9"/>
        <v>10000</v>
      </c>
      <c r="J29" s="417">
        <v>3</v>
      </c>
    </row>
    <row r="30" spans="1:10" ht="15" x14ac:dyDescent="0.2">
      <c r="A30" s="272">
        <v>16</v>
      </c>
      <c r="B30" s="265" t="s">
        <v>47</v>
      </c>
      <c r="C30" s="2">
        <f t="shared" si="6"/>
        <v>0</v>
      </c>
      <c r="D30" s="124">
        <v>0</v>
      </c>
      <c r="E30" s="124">
        <v>0</v>
      </c>
      <c r="F30" s="124">
        <v>0</v>
      </c>
      <c r="G30" s="124">
        <v>0</v>
      </c>
      <c r="H30" s="124">
        <v>0</v>
      </c>
      <c r="I30" s="124">
        <v>0</v>
      </c>
      <c r="J30" s="438"/>
    </row>
    <row r="31" spans="1:10" ht="15" x14ac:dyDescent="0.2">
      <c r="A31" s="272">
        <v>17</v>
      </c>
      <c r="B31" s="265" t="s">
        <v>48</v>
      </c>
      <c r="C31" s="2">
        <f t="shared" si="6"/>
        <v>20000</v>
      </c>
      <c r="D31" s="124">
        <v>0</v>
      </c>
      <c r="E31" s="124">
        <v>0</v>
      </c>
      <c r="F31" s="124">
        <v>0</v>
      </c>
      <c r="G31" s="124">
        <v>0</v>
      </c>
      <c r="H31" s="124">
        <v>10000</v>
      </c>
      <c r="I31" s="124">
        <v>10000</v>
      </c>
      <c r="J31" s="418"/>
    </row>
  </sheetData>
  <mergeCells count="14">
    <mergeCell ref="A8:A9"/>
    <mergeCell ref="B8:B9"/>
    <mergeCell ref="C8:I8"/>
    <mergeCell ref="J8:J9"/>
    <mergeCell ref="F1:J1"/>
    <mergeCell ref="F2:J2"/>
    <mergeCell ref="F3:J3"/>
    <mergeCell ref="A5:J5"/>
    <mergeCell ref="A6:J6"/>
    <mergeCell ref="B16:J16"/>
    <mergeCell ref="B18:J18"/>
    <mergeCell ref="J24:J25"/>
    <mergeCell ref="J26:J28"/>
    <mergeCell ref="J29:J31"/>
  </mergeCells>
  <pageMargins left="0.70866141732283472" right="0.51181102362204722" top="0.55118110236220474" bottom="0.55118110236220474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55</vt:i4>
      </vt:variant>
    </vt:vector>
  </HeadingPairs>
  <TitlesOfParts>
    <vt:vector size="82" baseType="lpstr">
      <vt:lpstr>прил 1(2) к МП</vt:lpstr>
      <vt:lpstr>ПП1П1</vt:lpstr>
      <vt:lpstr>ПП1П2</vt:lpstr>
      <vt:lpstr>ПП2П1</vt:lpstr>
      <vt:lpstr>ПП2П2</vt:lpstr>
      <vt:lpstr>ПП3П1</vt:lpstr>
      <vt:lpstr>ПП3П2</vt:lpstr>
      <vt:lpstr>ПП4П1</vt:lpstr>
      <vt:lpstr>ПП4П2</vt:lpstr>
      <vt:lpstr>ПП5П1</vt:lpstr>
      <vt:lpstr>ПП5П2</vt:lpstr>
      <vt:lpstr>ПП6П1</vt:lpstr>
      <vt:lpstr>ПП6П2</vt:lpstr>
      <vt:lpstr>ПП7П1</vt:lpstr>
      <vt:lpstr>ПП7П2</vt:lpstr>
      <vt:lpstr>ПП8П1</vt:lpstr>
      <vt:lpstr>ПП8П2</vt:lpstr>
      <vt:lpstr>ПП9П1</vt:lpstr>
      <vt:lpstr>ПП9П2</vt:lpstr>
      <vt:lpstr>ПП10П1</vt:lpstr>
      <vt:lpstr>ПП10П2</vt:lpstr>
      <vt:lpstr>ПП11П1</vt:lpstr>
      <vt:lpstr>ПП11П2</vt:lpstr>
      <vt:lpstr>ПП12П1</vt:lpstr>
      <vt:lpstr>ПП12П2</vt:lpstr>
      <vt:lpstr>ПП13П1</vt:lpstr>
      <vt:lpstr>ПП13П2</vt:lpstr>
      <vt:lpstr>ПП11П2!Print_Area</vt:lpstr>
      <vt:lpstr>ПП1П1!Print_Area</vt:lpstr>
      <vt:lpstr>ПП1П2!Print_Area</vt:lpstr>
      <vt:lpstr>ПП4П1!Print_Area</vt:lpstr>
      <vt:lpstr>ПП10П1!Print_Titles</vt:lpstr>
      <vt:lpstr>ПП10П2!Print_Titles</vt:lpstr>
      <vt:lpstr>ПП11П2!Print_Titles</vt:lpstr>
      <vt:lpstr>ПП12П2!Print_Titles</vt:lpstr>
      <vt:lpstr>ПП13П2!Print_Titles</vt:lpstr>
      <vt:lpstr>ПП1П1!Print_Titles</vt:lpstr>
      <vt:lpstr>ПП1П2!Print_Titles</vt:lpstr>
      <vt:lpstr>ПП2П2!Print_Titles</vt:lpstr>
      <vt:lpstr>ПП3П2!Print_Titles</vt:lpstr>
      <vt:lpstr>ПП4П1!Print_Titles</vt:lpstr>
      <vt:lpstr>ПП4П2!Print_Titles</vt:lpstr>
      <vt:lpstr>ПП5П2!Print_Titles</vt:lpstr>
      <vt:lpstr>ПП7П1!Print_Titles</vt:lpstr>
      <vt:lpstr>ПП7П2!Print_Titles</vt:lpstr>
      <vt:lpstr>ПП8П1!Print_Titles</vt:lpstr>
      <vt:lpstr>ПП8П2!Print_Titles</vt:lpstr>
      <vt:lpstr>ПП9П2!Print_Titles</vt:lpstr>
      <vt:lpstr>'прил 1(2) к МП'!Print_Titles</vt:lpstr>
      <vt:lpstr>ПП10П1!Заголовки_для_печати</vt:lpstr>
      <vt:lpstr>ПП10П2!Заголовки_для_печати</vt:lpstr>
      <vt:lpstr>ПП11П2!Заголовки_для_печати</vt:lpstr>
      <vt:lpstr>ПП12П2!Заголовки_для_печати</vt:lpstr>
      <vt:lpstr>ПП13П1!Заголовки_для_печати</vt:lpstr>
      <vt:lpstr>ПП1П1!Заголовки_для_печати</vt:lpstr>
      <vt:lpstr>ПП1П2!Заголовки_для_печати</vt:lpstr>
      <vt:lpstr>ПП2П1!Заголовки_для_печати</vt:lpstr>
      <vt:lpstr>ПП2П2!Заголовки_для_печати</vt:lpstr>
      <vt:lpstr>ПП4П1!Заголовки_для_печати</vt:lpstr>
      <vt:lpstr>ПП4П2!Заголовки_для_печати</vt:lpstr>
      <vt:lpstr>ПП6П1!Заголовки_для_печати</vt:lpstr>
      <vt:lpstr>ПП6П2!Заголовки_для_печати</vt:lpstr>
      <vt:lpstr>ПП7П1!Заголовки_для_печати</vt:lpstr>
      <vt:lpstr>ПП7П2!Заголовки_для_печати</vt:lpstr>
      <vt:lpstr>ПП9П1!Заголовки_для_печати</vt:lpstr>
      <vt:lpstr>'прил 1(2) к МП'!Заголовки_для_печати</vt:lpstr>
      <vt:lpstr>ПП12П1!Область_печати</vt:lpstr>
      <vt:lpstr>ПП13П2!Область_печати</vt:lpstr>
      <vt:lpstr>ПП2П1!Область_печати</vt:lpstr>
      <vt:lpstr>ПП2П2!Область_печати</vt:lpstr>
      <vt:lpstr>ПП4П1!Область_печати</vt:lpstr>
      <vt:lpstr>ПП8П1!Область_печати</vt:lpstr>
      <vt:lpstr>ПП8П2!Область_печати</vt:lpstr>
      <vt:lpstr>ПП10П1!прил1кППОБДД</vt:lpstr>
      <vt:lpstr>ПП7П1!приложение1кПП10</vt:lpstr>
      <vt:lpstr>ПП12П1!приложение1кПП5</vt:lpstr>
      <vt:lpstr>ПП2П1!приложение1кПП5</vt:lpstr>
      <vt:lpstr>ПП5П1!приложение1кПП8</vt:lpstr>
      <vt:lpstr>ПП6П1!приложение1кПП9</vt:lpstr>
      <vt:lpstr>ПП7П2!приложение2кПП10</vt:lpstr>
      <vt:lpstr>ПП5П2!приложение2кПП8</vt:lpstr>
      <vt:lpstr>ПП6П2!приложение2кПП9</vt:lpstr>
    </vt:vector>
  </TitlesOfParts>
  <Company>Отраслевой орган по ЖКХ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Vorotnikova 205</dc:creator>
  <cp:lastModifiedBy>KAW</cp:lastModifiedBy>
  <cp:lastPrinted>2026-04-17T09:51:41Z</cp:lastPrinted>
  <dcterms:created xsi:type="dcterms:W3CDTF">2016-08-24T05:12:59Z</dcterms:created>
  <dcterms:modified xsi:type="dcterms:W3CDTF">2026-05-04T12:04:40Z</dcterms:modified>
</cp:coreProperties>
</file>