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465" windowWidth="13980" windowHeight="12135"/>
  </bookViews>
  <sheets>
    <sheet name="УГХ" sheetId="1" r:id="rId1"/>
  </sheets>
  <definedNames>
    <definedName name="Print_Area" localSheetId="0">УГХ!$A$1:$J$622</definedName>
    <definedName name="_xlnm.Print_Area" localSheetId="0">УГХ!$A$1:$J$622</definedName>
  </definedNames>
  <calcPr calcId="145621"/>
</workbook>
</file>

<file path=xl/calcChain.xml><?xml version="1.0" encoding="utf-8"?>
<calcChain xmlns="http://schemas.openxmlformats.org/spreadsheetml/2006/main">
  <c r="J619" i="1" l="1"/>
  <c r="J618" i="1"/>
  <c r="J264" i="1"/>
  <c r="J324" i="1"/>
  <c r="J149" i="1" l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10" i="1"/>
  <c r="J511" i="1"/>
  <c r="J512" i="1"/>
  <c r="J509" i="1"/>
  <c r="J508" i="1"/>
  <c r="J507" i="1"/>
  <c r="J378" i="1" l="1"/>
  <c r="J379" i="1"/>
  <c r="J395" i="1"/>
  <c r="J416" i="1"/>
  <c r="J415" i="1"/>
  <c r="J414" i="1"/>
  <c r="J413" i="1"/>
  <c r="J407" i="1"/>
  <c r="J372" i="1"/>
  <c r="J602" i="1"/>
  <c r="J603" i="1"/>
  <c r="J499" i="1"/>
  <c r="J497" i="1"/>
  <c r="J498" i="1"/>
  <c r="J500" i="1"/>
  <c r="J412" i="1"/>
  <c r="J411" i="1"/>
  <c r="J410" i="1"/>
  <c r="J259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64" i="1"/>
  <c r="J601" i="1"/>
  <c r="J600" i="1"/>
  <c r="J599" i="1"/>
  <c r="J506" i="1"/>
  <c r="J505" i="1"/>
  <c r="J383" i="1"/>
  <c r="G592" i="1"/>
  <c r="I592" i="1" s="1"/>
  <c r="G593" i="1"/>
  <c r="I593" i="1" s="1"/>
  <c r="G594" i="1"/>
  <c r="I594" i="1" s="1"/>
  <c r="G591" i="1"/>
  <c r="I591" i="1" s="1"/>
  <c r="E592" i="1"/>
  <c r="E593" i="1"/>
  <c r="E594" i="1"/>
  <c r="E591" i="1"/>
  <c r="J495" i="1"/>
  <c r="J387" i="1"/>
  <c r="J439" i="1"/>
  <c r="J394" i="1"/>
  <c r="J391" i="1"/>
  <c r="J401" i="1"/>
  <c r="J400" i="1"/>
  <c r="J399" i="1"/>
  <c r="J398" i="1"/>
  <c r="J397" i="1"/>
  <c r="J402" i="1"/>
  <c r="J396" i="1"/>
  <c r="J393" i="1"/>
  <c r="J392" i="1"/>
  <c r="J390" i="1"/>
  <c r="J389" i="1"/>
  <c r="J388" i="1"/>
  <c r="J386" i="1"/>
  <c r="J385" i="1"/>
  <c r="J376" i="1"/>
  <c r="J405" i="1"/>
  <c r="J404" i="1"/>
  <c r="J403" i="1"/>
  <c r="J494" i="1"/>
  <c r="J347" i="1"/>
  <c r="J381" i="1"/>
  <c r="J382" i="1"/>
  <c r="J384" i="1"/>
  <c r="J406" i="1"/>
  <c r="J408" i="1"/>
  <c r="J409" i="1"/>
  <c r="J371" i="1"/>
  <c r="J325" i="1"/>
  <c r="J244" i="1"/>
  <c r="J243" i="1"/>
  <c r="J145" i="1"/>
  <c r="J128" i="1"/>
  <c r="J127" i="1"/>
  <c r="J118" i="1"/>
  <c r="J19" i="1"/>
  <c r="J245" i="1"/>
  <c r="J493" i="1"/>
  <c r="J332" i="1"/>
  <c r="J380" i="1"/>
  <c r="J360" i="1"/>
  <c r="J349" i="1"/>
  <c r="J496" i="1"/>
  <c r="J492" i="1"/>
  <c r="J139" i="1"/>
  <c r="J138" i="1"/>
  <c r="J106" i="1"/>
  <c r="J137" i="1"/>
  <c r="J136" i="1"/>
  <c r="J135" i="1"/>
  <c r="J134" i="1"/>
  <c r="J68" i="1"/>
  <c r="J69" i="1"/>
  <c r="J193" i="1"/>
  <c r="J377" i="1"/>
  <c r="J342" i="1"/>
  <c r="J343" i="1" s="1"/>
  <c r="J292" i="1"/>
  <c r="J291" i="1"/>
  <c r="J290" i="1"/>
  <c r="J297" i="1"/>
  <c r="J298" i="1"/>
  <c r="J299" i="1"/>
  <c r="J265" i="1"/>
  <c r="J87" i="1"/>
  <c r="J86" i="1"/>
  <c r="J20" i="1"/>
  <c r="J314" i="1"/>
  <c r="J246" i="1"/>
  <c r="J247" i="1"/>
  <c r="J248" i="1"/>
  <c r="J242" i="1"/>
  <c r="J361" i="1"/>
  <c r="J362" i="1"/>
  <c r="J363" i="1"/>
  <c r="J364" i="1"/>
  <c r="J365" i="1"/>
  <c r="J366" i="1"/>
  <c r="J367" i="1"/>
  <c r="J368" i="1"/>
  <c r="J369" i="1"/>
  <c r="J370" i="1"/>
  <c r="J373" i="1"/>
  <c r="J374" i="1"/>
  <c r="J375" i="1"/>
  <c r="J315" i="1"/>
  <c r="J316" i="1"/>
  <c r="J317" i="1"/>
  <c r="J318" i="1"/>
  <c r="J319" i="1"/>
  <c r="J279" i="1"/>
  <c r="J278" i="1"/>
  <c r="J270" i="1"/>
  <c r="J274" i="1" s="1"/>
  <c r="J271" i="1"/>
  <c r="J272" i="1"/>
  <c r="J269" i="1"/>
  <c r="J258" i="1"/>
  <c r="J208" i="1"/>
  <c r="J144" i="1"/>
  <c r="J155" i="1"/>
  <c r="J156" i="1"/>
  <c r="J157" i="1"/>
  <c r="J158" i="1"/>
  <c r="J159" i="1"/>
  <c r="J146" i="1"/>
  <c r="J147" i="1"/>
  <c r="J148" i="1"/>
  <c r="J150" i="1"/>
  <c r="J105" i="1"/>
  <c r="J98" i="1"/>
  <c r="J97" i="1"/>
  <c r="J99" i="1" s="1"/>
  <c r="J621" i="1"/>
  <c r="J620" i="1"/>
  <c r="J617" i="1"/>
  <c r="J616" i="1"/>
  <c r="J615" i="1"/>
  <c r="J614" i="1"/>
  <c r="J613" i="1"/>
  <c r="J612" i="1"/>
  <c r="J611" i="1"/>
  <c r="J610" i="1"/>
  <c r="J609" i="1"/>
  <c r="J491" i="1"/>
  <c r="J490" i="1"/>
  <c r="J489" i="1"/>
  <c r="J488" i="1"/>
  <c r="J487" i="1"/>
  <c r="J486" i="1"/>
  <c r="J485" i="1"/>
  <c r="J484" i="1"/>
  <c r="J483" i="1"/>
  <c r="J482" i="1"/>
  <c r="J481" i="1"/>
  <c r="J480" i="1"/>
  <c r="J479" i="1"/>
  <c r="J478" i="1"/>
  <c r="J477" i="1"/>
  <c r="J476" i="1"/>
  <c r="J475" i="1"/>
  <c r="J474" i="1"/>
  <c r="J473" i="1"/>
  <c r="J472" i="1"/>
  <c r="J471" i="1"/>
  <c r="J470" i="1"/>
  <c r="J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8" i="1"/>
  <c r="J437" i="1"/>
  <c r="J436" i="1"/>
  <c r="J431" i="1"/>
  <c r="J432" i="1" s="1"/>
  <c r="J354" i="1"/>
  <c r="J355" i="1" s="1"/>
  <c r="J425" i="1"/>
  <c r="J424" i="1"/>
  <c r="J359" i="1"/>
  <c r="J337" i="1"/>
  <c r="J338" i="1" s="1"/>
  <c r="J331" i="1"/>
  <c r="J330" i="1"/>
  <c r="J309" i="1"/>
  <c r="J308" i="1"/>
  <c r="J307" i="1"/>
  <c r="J302" i="1"/>
  <c r="J301" i="1"/>
  <c r="J300" i="1"/>
  <c r="J285" i="1"/>
  <c r="J284" i="1"/>
  <c r="J253" i="1"/>
  <c r="J254" i="1" s="1"/>
  <c r="J235" i="1"/>
  <c r="J236" i="1" s="1"/>
  <c r="J234" i="1"/>
  <c r="J229" i="1"/>
  <c r="J230" i="1" s="1"/>
  <c r="J224" i="1"/>
  <c r="J225" i="1" s="1"/>
  <c r="J219" i="1"/>
  <c r="J220" i="1" s="1"/>
  <c r="J213" i="1"/>
  <c r="J214" i="1" s="1"/>
  <c r="J207" i="1"/>
  <c r="J133" i="1"/>
  <c r="J132" i="1"/>
  <c r="J131" i="1"/>
  <c r="J129" i="1"/>
  <c r="J126" i="1"/>
  <c r="J125" i="1"/>
  <c r="J124" i="1"/>
  <c r="J123" i="1"/>
  <c r="J122" i="1"/>
  <c r="J121" i="1"/>
  <c r="J120" i="1"/>
  <c r="J119" i="1"/>
  <c r="J117" i="1"/>
  <c r="J116" i="1"/>
  <c r="J111" i="1"/>
  <c r="J112" i="1" s="1"/>
  <c r="J92" i="1"/>
  <c r="J93" i="1" s="1"/>
  <c r="J85" i="1"/>
  <c r="J84" i="1"/>
  <c r="J83" i="1"/>
  <c r="J82" i="1"/>
  <c r="J75" i="1"/>
  <c r="J74" i="1"/>
  <c r="J67" i="1"/>
  <c r="J66" i="1"/>
  <c r="J65" i="1"/>
  <c r="J64" i="1"/>
  <c r="J63" i="1"/>
  <c r="J62" i="1"/>
  <c r="J61" i="1"/>
  <c r="J60" i="1"/>
  <c r="J59" i="1"/>
  <c r="J55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3" i="1"/>
  <c r="J31" i="1"/>
  <c r="J25" i="1"/>
  <c r="J26" i="1" s="1"/>
  <c r="J13" i="1"/>
  <c r="J14" i="1" s="1"/>
  <c r="J30" i="1"/>
  <c r="J107" i="1" l="1"/>
  <c r="J350" i="1"/>
  <c r="J88" i="1"/>
  <c r="J286" i="1"/>
  <c r="J310" i="1"/>
  <c r="J209" i="1"/>
  <c r="J426" i="1"/>
  <c r="J151" i="1"/>
  <c r="J280" i="1"/>
  <c r="J320" i="1"/>
  <c r="J249" i="1"/>
  <c r="J293" i="1"/>
  <c r="J326" i="1"/>
  <c r="J420" i="1"/>
  <c r="J260" i="1"/>
  <c r="J70" i="1"/>
  <c r="J76" i="1"/>
  <c r="J202" i="1"/>
  <c r="J237" i="1"/>
  <c r="J333" i="1"/>
  <c r="J622" i="1"/>
  <c r="J303" i="1"/>
  <c r="J187" i="1"/>
  <c r="J48" i="1"/>
  <c r="J140" i="1"/>
  <c r="J160" i="1"/>
  <c r="J591" i="1"/>
  <c r="J593" i="1"/>
  <c r="J587" i="1"/>
  <c r="J594" i="1"/>
  <c r="J592" i="1"/>
  <c r="J604" i="1"/>
  <c r="J501" i="1"/>
  <c r="J595" i="1" l="1"/>
</calcChain>
</file>

<file path=xl/sharedStrings.xml><?xml version="1.0" encoding="utf-8"?>
<sst xmlns="http://schemas.openxmlformats.org/spreadsheetml/2006/main" count="914" uniqueCount="565">
  <si>
    <t>Приложение № 2</t>
  </si>
  <si>
    <t>Затраты на информационно-коммуникационные технологии</t>
  </si>
  <si>
    <t>Затраты на услуги связи</t>
  </si>
  <si>
    <t>1. Абоненская плата</t>
  </si>
  <si>
    <t>(предоставление услуги в течение 12 месяцев)</t>
  </si>
  <si>
    <t>Должность</t>
  </si>
  <si>
    <t>Наименование услуги</t>
  </si>
  <si>
    <t>Затраты, руб.</t>
  </si>
  <si>
    <t>все сотрудники</t>
  </si>
  <si>
    <t>Услуги связи</t>
  </si>
  <si>
    <t>Всего:</t>
  </si>
  <si>
    <t>5. Сеть "Интернет" и услуги интернет-провайдера</t>
  </si>
  <si>
    <t>Пропускная способность каналов передачи данных сети "Интернет"</t>
  </si>
  <si>
    <t>Количество каналов передачи данных сети "Интернет"</t>
  </si>
  <si>
    <t>Месячная цена аренды канала передачи данных сети "Интренет" (не более, руб.)</t>
  </si>
  <si>
    <t>100 Мбит/сек.</t>
  </si>
  <si>
    <t>Затраты на содержание имущества</t>
  </si>
  <si>
    <t>11. Затраты на техническое обслуживание и регламентно-профилактический ремонт вычислительной техники</t>
  </si>
  <si>
    <t>Наименование</t>
  </si>
  <si>
    <t>количество вычислительной техники, единиц</t>
  </si>
  <si>
    <t>Цена технического обслуживания и регламентно-профилактического ремонта вычислительной техники, в год (не более, руб.)</t>
  </si>
  <si>
    <t>Автоматизированное рабочее место, персональный компьютер</t>
  </si>
  <si>
    <t xml:space="preserve">16. Техническое обслуживание и регламентно-профилактический ремонт принтеров, многофункциональных устройств и копировальных аппаратов (оргтехники) </t>
  </si>
  <si>
    <t>Модель принтера, многофункционального устройства, копировального аппарата (оргтехники)</t>
  </si>
  <si>
    <t>Количество принтеров, многофункциональных устройств и копировальных аппаратов (оргтехники)</t>
  </si>
  <si>
    <t>Количество единиц техники, подлежащей техническому обслуживанию и ремонту, но не более 20% от общего количества</t>
  </si>
  <si>
    <t>Цена технического обслуживания и регламентно-профилактического ремонта принтеров, многофункциональных устройств и копировальных аппаратов (оргтехники) в год (не более , руб.)</t>
  </si>
  <si>
    <t>МФУ Kyocera Taskalfa 181</t>
  </si>
  <si>
    <t>МФУ Kyocera  M 2035</t>
  </si>
  <si>
    <t>МФУ Kyocera  Mita KM 181</t>
  </si>
  <si>
    <t>МФУ НР LJM 1214</t>
  </si>
  <si>
    <t>МФУ НР LJM 1124</t>
  </si>
  <si>
    <t>МФУ НР LJ 1132</t>
  </si>
  <si>
    <t>МФУ НР LJM 1005</t>
  </si>
  <si>
    <t>МФУ Samsung 4200</t>
  </si>
  <si>
    <t>Принтер НР Сolor LJ</t>
  </si>
  <si>
    <t>Принтер НР LJ 1018</t>
  </si>
  <si>
    <t>Принтер НР LJ 1020</t>
  </si>
  <si>
    <t>Принтер Canon LBP 2900</t>
  </si>
  <si>
    <t>Принтер Kyocera FS-1040</t>
  </si>
  <si>
    <t>Копировальный аппарат Canon IR 1018</t>
  </si>
  <si>
    <t>Сканер HP SkanJet G 4010</t>
  </si>
  <si>
    <t>Затраты на приобретение прочих работ и услуг, не относящиеся к затратам на услуги связи, аренду и содержание имущества</t>
  </si>
  <si>
    <t>18. Затраты на оплату услуг по сопровождению справочно-правовых систем</t>
  </si>
  <si>
    <t>Наименование программного обеспечения</t>
  </si>
  <si>
    <t>Цена сопровождения программного обеспечения</t>
  </si>
  <si>
    <t>Цена простых (неисключительных лицензий на использование програмного обеспечения</t>
  </si>
  <si>
    <t>19. Услуги по сопровождению и приобретению иного программного обеспечения</t>
  </si>
  <si>
    <t>Обновление (консультации-техобслуживание) ПО для сдачи отчетности в ПФР, ИФНС (1000*4)</t>
  </si>
  <si>
    <t>Право использования  ПО "1-С бухгалтерия "</t>
  </si>
  <si>
    <t>Клиентская лицензия  ПО "1С Предприятие"8</t>
  </si>
  <si>
    <t>Право использования программы для ЭВМ "Контур-Экстерн "</t>
  </si>
  <si>
    <t>обслуживание компьютеров и оргтехники</t>
  </si>
  <si>
    <t>Оказание рекламных услуг</t>
  </si>
  <si>
    <t>22. Приобретение простых (неисключительных) лицензий на использование прогаммного обеспечения защите информации</t>
  </si>
  <si>
    <t>Наименование программного обеспечения
по защите информации</t>
  </si>
  <si>
    <t>Количество приобретаемых простых (неисключительных) лицензий на использование программного обеспечения
по защите информации</t>
  </si>
  <si>
    <t>Антивирусное программное обеспечение</t>
  </si>
  <si>
    <t>Электронная подпись</t>
  </si>
  <si>
    <t>Затраты на приобретение материальных запасов</t>
  </si>
  <si>
    <t xml:space="preserve">24. Затраты на приобретение рабочих станций </t>
  </si>
  <si>
    <t>Цена 1-го Автоматизированного рабочего места (АРМ) в год (не более, руб)</t>
  </si>
  <si>
    <t>Автоматизированное рабочее место (АРМ)</t>
  </si>
  <si>
    <t>Видеокамера</t>
  </si>
  <si>
    <t>Видиорегистратор</t>
  </si>
  <si>
    <t>25. Приобретение принтеров, многофункциональных устройств и коприровальных аппаратов (оргтехники)</t>
  </si>
  <si>
    <t>Цена 1-го принтера, многофунеционального устройства и копировального аппарата (оргтехники) в год (не более, руб)</t>
  </si>
  <si>
    <t xml:space="preserve">26. Затраты на приобретение средств подвижной связи </t>
  </si>
  <si>
    <t>Цена одного монитора в год (не более, руб.)</t>
  </si>
  <si>
    <t>Телефонный аппарат</t>
  </si>
  <si>
    <t>Телефон сотовый</t>
  </si>
  <si>
    <t>29 Приобретение мониторов</t>
  </si>
  <si>
    <t>Монитор</t>
  </si>
  <si>
    <t>30 Приобретение системных блоков</t>
  </si>
  <si>
    <t>Планируемое к приобретению количество системных блоков</t>
  </si>
  <si>
    <t>Цена одного системного блока в год (не более, руб.)</t>
  </si>
  <si>
    <t>Системный блок</t>
  </si>
  <si>
    <t>31. Приобретение других запасных частей для вычислительной техники</t>
  </si>
  <si>
    <t>Наименование запасных частей</t>
  </si>
  <si>
    <t xml:space="preserve">Планируемое к приобретению количество запасных частей </t>
  </si>
  <si>
    <t>Цена 1-й запасной части для вычислительной техники
(не более, руб.)</t>
  </si>
  <si>
    <t xml:space="preserve">Блок питания 500 Вт </t>
  </si>
  <si>
    <t xml:space="preserve">Клавиатура USB </t>
  </si>
  <si>
    <t>Жесткий диск</t>
  </si>
  <si>
    <t>Материнская плата</t>
  </si>
  <si>
    <t>Процессор</t>
  </si>
  <si>
    <t>Кулер</t>
  </si>
  <si>
    <t>Модуль памяти</t>
  </si>
  <si>
    <t>Комплект роликов подачи бумаги</t>
  </si>
  <si>
    <t>Колонки для компьютера</t>
  </si>
  <si>
    <t>Модем</t>
  </si>
  <si>
    <t>фильтр сетевой</t>
  </si>
  <si>
    <t xml:space="preserve">32. Приобретение магнитных и оптических носителей информации </t>
  </si>
  <si>
    <t>Наименование носителя информации</t>
  </si>
  <si>
    <t>Планируемое к приобретению количество носителя информации</t>
  </si>
  <si>
    <t>Цена 1-й единицы носителя информации
(не более , руб.)</t>
  </si>
  <si>
    <t>USB - флэш накопитель; объем памяти - 8 Гб</t>
  </si>
  <si>
    <t>Диск CD-R</t>
  </si>
  <si>
    <t>USB - флэш накопитель; объем памяти - 16 Гб</t>
  </si>
  <si>
    <t>Накопитель SSD -500Гб</t>
  </si>
  <si>
    <t>Накопитель SSD -250Гб</t>
  </si>
  <si>
    <t>33. Приобретение деталей для содержания принтеров, многофункциональных устройств, копировальных аппаратов и иной оргтехники</t>
  </si>
  <si>
    <t>Наименование принтеров, многофункциональных устройств и копировальных аппаратов (оргтехники)</t>
  </si>
  <si>
    <t>Наименование запасных частей для принтеров, многофункциональных устройств, копировальных аппаратов и иной оргтехники</t>
  </si>
  <si>
    <t>Количество запасных частей
для принтеров, многофункциональных устройств, копировальных аппаратов и иной оргтехники</t>
  </si>
  <si>
    <t>Цена  запасных частей
(не более, руб.)</t>
  </si>
  <si>
    <t>Ricoh Aficio SP 200HE/200HS</t>
  </si>
  <si>
    <t>Чип к картриджу</t>
  </si>
  <si>
    <t>Телефон, факс</t>
  </si>
  <si>
    <t>Телефонный вал</t>
  </si>
  <si>
    <t>Шестерня привода</t>
  </si>
  <si>
    <t>Телефонный вал левый</t>
  </si>
  <si>
    <t>Телефонный вал правый</t>
  </si>
  <si>
    <t>34. Затраты на приобретение расходных материалов для принтеров, многофункциональных устройств, копировальных аппаратов и иной оргтехники</t>
  </si>
  <si>
    <t>МФУ Kyocera TK-410</t>
  </si>
  <si>
    <t>МФУ Kyocera KM-1500</t>
  </si>
  <si>
    <t xml:space="preserve"> НР LJ </t>
  </si>
  <si>
    <t xml:space="preserve">термопленка НР LJ </t>
  </si>
  <si>
    <t>Розетка телефонная</t>
  </si>
  <si>
    <t>II Прочие затраты</t>
  </si>
  <si>
    <t xml:space="preserve">Наименование </t>
  </si>
  <si>
    <t>Цена 
(не более, руб)</t>
  </si>
  <si>
    <t>Отправление писем</t>
  </si>
  <si>
    <t>Приобретение конвертов с маркой</t>
  </si>
  <si>
    <t>Затраты на транспортные услуги</t>
  </si>
  <si>
    <t>45  Затраты на оплату  проезда к месту командировки и обратно</t>
  </si>
  <si>
    <t>Цена  проезда по месту командирования
(не более, руб)</t>
  </si>
  <si>
    <t>Главный специалист</t>
  </si>
  <si>
    <t>46  Затраты на оплату  жилого помещения на период командирования</t>
  </si>
  <si>
    <t>Количество командированных работников, в год</t>
  </si>
  <si>
    <t>Цена найма жилого помещения</t>
  </si>
  <si>
    <t>Количество дней командировки</t>
  </si>
  <si>
    <t>Затраты на коммунальные услуги</t>
  </si>
  <si>
    <t>49. Затраты на электроснабжение</t>
  </si>
  <si>
    <t>Количество потребления электроэнергии, в год (квт.час)</t>
  </si>
  <si>
    <t>50. Затраты на теплоснабжение</t>
  </si>
  <si>
    <t>Количество потребления теплоэнергии, в год (Гкал)</t>
  </si>
  <si>
    <t>Тариф 1 Гкал, руб.</t>
  </si>
  <si>
    <t>51. Затраты на горячее водоснабжение</t>
  </si>
  <si>
    <t>Количество потребления воды, в год  (м3)</t>
  </si>
  <si>
    <t>Тариф 1 м3, руб.</t>
  </si>
  <si>
    <t>52.Затраты на холодное водоснабжение и водоотведение и за превышение норматива стоков воды</t>
  </si>
  <si>
    <t>Количество потребления (водоотведения) воды, в год  (м3)</t>
  </si>
  <si>
    <t xml:space="preserve">Затраты на содержание имущества, не отнесенные к затратам на содержание имущества в рамках затрат на информационно-коммуникационные технологии
</t>
  </si>
  <si>
    <t>57. Затраты на содержание и техническое обслуживание помещений</t>
  </si>
  <si>
    <t>Соимость 1 месяца работы</t>
  </si>
  <si>
    <t>Количество месяцев работы</t>
  </si>
  <si>
    <t>Анализ питьевой воды в административном здании</t>
  </si>
  <si>
    <t>дезинфекция кабинетов в административном здании</t>
  </si>
  <si>
    <t>Дератизационная обработка в административном здании</t>
  </si>
  <si>
    <t>Всего</t>
  </si>
  <si>
    <t>60. Затраты на техническое обслуживание и регламентно-профилактический ремонт систем охранно-тревожной сигнализации</t>
  </si>
  <si>
    <t xml:space="preserve">Количество  установок </t>
  </si>
  <si>
    <t>Количество месяцев</t>
  </si>
  <si>
    <t>Цена технического обслуживания охранной   установки, руб.</t>
  </si>
  <si>
    <t>Тревожная кнопка</t>
  </si>
  <si>
    <t>61.Затраты  на проведение текущего ремонта помещений</t>
  </si>
  <si>
    <t>Цена  1 кв.м. текущего ремонта,, руб.</t>
  </si>
  <si>
    <t>64.Затраты на вывоз твердых бытовых отходов</t>
  </si>
  <si>
    <t>Количество , м3</t>
  </si>
  <si>
    <t>Тариф за 1м3</t>
  </si>
  <si>
    <t xml:space="preserve">68. Затраты на техническое обслуживание и регламентно-профилактический ремонт индивидуального теплового пункта, в том числе на подготовку отопительной системы к зимнему сезону </t>
  </si>
  <si>
    <t>Цена технического обслуживания, руб.</t>
  </si>
  <si>
    <t>Количество месяцев (раз, ед.)</t>
  </si>
  <si>
    <t>Техническое обслуживание</t>
  </si>
  <si>
    <t>Промывка и гидравлические испытания</t>
  </si>
  <si>
    <t>Замена приборов учета теплоэнергии (ETWI-N)</t>
  </si>
  <si>
    <t xml:space="preserve">69. Затраты на техническое обслуживание и регламентно-профилактический ремонт электрооборудования (электроподстанций, трансформаторных подстанций, электрощитовых) административного здания (помещения) </t>
  </si>
  <si>
    <t>Цена  обслуживания, руб.</t>
  </si>
  <si>
    <t>Монтаж сетей электроосвещения и электрооборудования, замена светильников</t>
  </si>
  <si>
    <t>70.Затраты на техническое обслуживание и ремонт транспортных средств</t>
  </si>
  <si>
    <t>Количество транспортных средств</t>
  </si>
  <si>
    <t>Цена технического обслуживания и регламентно-профилактического ремонта, руб.</t>
  </si>
  <si>
    <t>Техническое обслуживание, ремонт и содержание</t>
  </si>
  <si>
    <t>Мойка транспортных средств</t>
  </si>
  <si>
    <t>75. Техническое обслуживание и регламентно-профилактический ремонт систем кондиционирования и вентиляции</t>
  </si>
  <si>
    <t>Количество  установок кондиционирования и элементов систем вентиляции</t>
  </si>
  <si>
    <t>Цена технического обслуживания и регламентно-профилактического ремонта  установки кондиционирования и элементов вентиляции (руб.)</t>
  </si>
  <si>
    <t>LG</t>
  </si>
  <si>
    <t>QV/QN-E-S09WA</t>
  </si>
  <si>
    <t>Panasonic</t>
  </si>
  <si>
    <t>QV/QN-E-S12WA</t>
  </si>
  <si>
    <t>76. Техническое обслуживание и регламентно-профилактический ремонт систем пожарной сигнализации</t>
  </si>
  <si>
    <t xml:space="preserve">Количество месяцев </t>
  </si>
  <si>
    <t>Аварийный ремонт пожарной сигнализации</t>
  </si>
  <si>
    <t>81. Затраты на оплату типографских работ и услуг, включая приобретение периодических печатных изданий</t>
  </si>
  <si>
    <t xml:space="preserve">Наименование  </t>
  </si>
  <si>
    <t>Количество приобретаемых печатных изданий (работ)</t>
  </si>
  <si>
    <t>Цена  (руб.)</t>
  </si>
  <si>
    <t>Количество месяцев подписки</t>
  </si>
  <si>
    <t>Газета "Областная газета"</t>
  </si>
  <si>
    <t>Газета "Каменский рабочий "</t>
  </si>
  <si>
    <t>Журнал "Информационный вестник строителя"</t>
  </si>
  <si>
    <t>Журнал "Казенные учреждения. Учет,отчетность,налогообложение"</t>
  </si>
  <si>
    <t>Журнал "Госзаказ в вопросах и ответах "</t>
  </si>
  <si>
    <t>Изготовление служебных удостоверений, информационных стендов и др</t>
  </si>
  <si>
    <t>Количество водителей</t>
  </si>
  <si>
    <t>Стоимость 1 осмотра, руб</t>
  </si>
  <si>
    <t>Количество дней работы в месяце</t>
  </si>
  <si>
    <t>Затраты, руб</t>
  </si>
  <si>
    <t>Количество</t>
  </si>
  <si>
    <t>Стоимость проведения диспансеризации 1 работника, руб.</t>
  </si>
  <si>
    <t xml:space="preserve">Возмещение затрат, связанных с прохождением медосмотра </t>
  </si>
  <si>
    <t>90.Затраты на приобретение полисов обязательной страховой гражданской ответственности владельцев транспортных средств</t>
  </si>
  <si>
    <t>Стоимость   по базовой ставке с учетом коэффициентов., руб.</t>
  </si>
  <si>
    <t>Полис ОСАГО</t>
  </si>
  <si>
    <t>Наименование мебели</t>
  </si>
  <si>
    <t>Цена 1-го предмета мебели</t>
  </si>
  <si>
    <t>Кресло офисное</t>
  </si>
  <si>
    <t xml:space="preserve">Стул </t>
  </si>
  <si>
    <t>Стул ИЗО (ткань)</t>
  </si>
  <si>
    <t>Стол офисный</t>
  </si>
  <si>
    <t>Стол переговорный</t>
  </si>
  <si>
    <t>Стелаж</t>
  </si>
  <si>
    <t>шкаф для одежды</t>
  </si>
  <si>
    <t xml:space="preserve">шкаф комбинированный </t>
  </si>
  <si>
    <t>шкаф металлический</t>
  </si>
  <si>
    <t>тумбы</t>
  </si>
  <si>
    <t>подставка под системный блок</t>
  </si>
  <si>
    <t>тумба подкатная с ящиками</t>
  </si>
  <si>
    <t>жалюзи</t>
  </si>
  <si>
    <t>95. Затраты на приобретение систем кондиционирования</t>
  </si>
  <si>
    <t xml:space="preserve">Количество предметов </t>
  </si>
  <si>
    <t xml:space="preserve">Цена 1-го предмета </t>
  </si>
  <si>
    <t>Кондиционер</t>
  </si>
  <si>
    <t>Количество автомобилей</t>
  </si>
  <si>
    <t>Цена 1-го автомобиля</t>
  </si>
  <si>
    <t xml:space="preserve">Автомобиль </t>
  </si>
  <si>
    <t>97.Затраты на приобретение открыток</t>
  </si>
  <si>
    <t>Стоимость , руб.</t>
  </si>
  <si>
    <t>открытки</t>
  </si>
  <si>
    <t>98. Приобретение канцелярских принадлежностей</t>
  </si>
  <si>
    <t>Наименование предметов канцелярских принаджлежностей</t>
  </si>
  <si>
    <t>Единица измерения</t>
  </si>
  <si>
    <t>Расчетная численность
основных работников</t>
  </si>
  <si>
    <t>Количество предметов канцелярских принаджлежностей в год
на 1 сотрудника</t>
  </si>
  <si>
    <t>Цена  предмета канцелярских принадлежностей (не более, руб)</t>
  </si>
  <si>
    <t>Антистеплер</t>
  </si>
  <si>
    <t>штука</t>
  </si>
  <si>
    <t>Степлер№10</t>
  </si>
  <si>
    <t>Степлер№24/6</t>
  </si>
  <si>
    <t>Скобы для степлера №10</t>
  </si>
  <si>
    <t>упаковка</t>
  </si>
  <si>
    <t>Скобы для степлера №24/6</t>
  </si>
  <si>
    <t>Зажимы для бумаг 15мм</t>
  </si>
  <si>
    <t>Зажимы для бумаг 25мм</t>
  </si>
  <si>
    <t>Зажимы для бумаг 41мм</t>
  </si>
  <si>
    <t>Скрепки канцелярские 50мм</t>
  </si>
  <si>
    <t>Клейкая лента 19 мм</t>
  </si>
  <si>
    <t>Клейкая лента 50 мм</t>
  </si>
  <si>
    <t>Клей-карандаш</t>
  </si>
  <si>
    <t>Клей ПВА</t>
  </si>
  <si>
    <t>Корректирующая жидкость</t>
  </si>
  <si>
    <t xml:space="preserve">Блокнот </t>
  </si>
  <si>
    <t>Книга учета</t>
  </si>
  <si>
    <t>Ежедневник</t>
  </si>
  <si>
    <t>Калькулятор</t>
  </si>
  <si>
    <t>Тетрадь, клетка 96 листов</t>
  </si>
  <si>
    <t>Тетрадь, клетка 48 листов</t>
  </si>
  <si>
    <t>Тетрадь, клетка 24 листоа</t>
  </si>
  <si>
    <t>Папка на 2-х кольцах</t>
  </si>
  <si>
    <t>Папка-регистратор, ширина 50мм</t>
  </si>
  <si>
    <t>Папка-регистратор, ширина 70мм</t>
  </si>
  <si>
    <t>Папка-регистратор, ширина 80мм</t>
  </si>
  <si>
    <t>Папка с зажимом</t>
  </si>
  <si>
    <t>Папка уголок</t>
  </si>
  <si>
    <t>Папка- конверт на резинке</t>
  </si>
  <si>
    <t>Папка- конверт с кнопкой</t>
  </si>
  <si>
    <t>Папка с завязками</t>
  </si>
  <si>
    <t>Папка скоросшиватель картонная</t>
  </si>
  <si>
    <t>Ручка гелевая</t>
  </si>
  <si>
    <t xml:space="preserve">Ручка шариковая </t>
  </si>
  <si>
    <t>Стержень гелевый</t>
  </si>
  <si>
    <t>Стержень шариковый</t>
  </si>
  <si>
    <t>Карандаш</t>
  </si>
  <si>
    <t>Маркер</t>
  </si>
  <si>
    <t>Закладки с клеевым краем</t>
  </si>
  <si>
    <t>Блок для записей</t>
  </si>
  <si>
    <t>Линейка пластиковая</t>
  </si>
  <si>
    <t>Точилка для карандашей</t>
  </si>
  <si>
    <t>Файл-вкладыш</t>
  </si>
  <si>
    <t>Краска штемпельная</t>
  </si>
  <si>
    <t>флакон</t>
  </si>
  <si>
    <t>Подушка штемпельная</t>
  </si>
  <si>
    <t>Ножницы канцелярские</t>
  </si>
  <si>
    <t>Нож канцелярский</t>
  </si>
  <si>
    <t>Дырокол</t>
  </si>
  <si>
    <t>Календарь настенный перекидной</t>
  </si>
  <si>
    <t>Календарь настольный перекидной</t>
  </si>
  <si>
    <t>Лоток для бумаг вертикальный</t>
  </si>
  <si>
    <t>Лоток для бумаг горизонтальный</t>
  </si>
  <si>
    <t>Бумага для офисной техники, формат А4</t>
  </si>
  <si>
    <t>Бумага для офисной техники, формат А3</t>
  </si>
  <si>
    <t>Штампы,печати и их состовляющие</t>
  </si>
  <si>
    <t>99. Затраты на приобретение хозяйственных товаров и прнадлежностей</t>
  </si>
  <si>
    <t>Наименование предметов хохяйственных товаров и  принаджлежностей</t>
  </si>
  <si>
    <t>л</t>
  </si>
  <si>
    <t>кг</t>
  </si>
  <si>
    <t>Полотно нетканое</t>
  </si>
  <si>
    <t>п.м.</t>
  </si>
  <si>
    <t xml:space="preserve">Ведро оцинкованное </t>
  </si>
  <si>
    <t>Приспособление для мытья окон</t>
  </si>
  <si>
    <t>Швабра</t>
  </si>
  <si>
    <t>Веник</t>
  </si>
  <si>
    <t xml:space="preserve">Щетка с ручкой </t>
  </si>
  <si>
    <t>Совок пластмассовый</t>
  </si>
  <si>
    <t xml:space="preserve">Ерш туалетный </t>
  </si>
  <si>
    <t>Метла уличная с черенком</t>
  </si>
  <si>
    <t>Щетинистое полотно</t>
  </si>
  <si>
    <t>м</t>
  </si>
  <si>
    <t xml:space="preserve">Кран  шаровый </t>
  </si>
  <si>
    <t>Смеситель</t>
  </si>
  <si>
    <t>Гофра для унитаза</t>
  </si>
  <si>
    <t>Сифон для раковины</t>
  </si>
  <si>
    <t>Унитаз</t>
  </si>
  <si>
    <t>Раковина</t>
  </si>
  <si>
    <t xml:space="preserve">Замок </t>
  </si>
  <si>
    <t>Ручка защелка</t>
  </si>
  <si>
    <t>Изолента, фум лента</t>
  </si>
  <si>
    <t>Саморезы,болты,гайки</t>
  </si>
  <si>
    <t>Тачка садовая</t>
  </si>
  <si>
    <t>Пена монтажная</t>
  </si>
  <si>
    <t>Кисть плоская</t>
  </si>
  <si>
    <t>Домкрат подкатной</t>
  </si>
  <si>
    <t>Табурет-стремянка</t>
  </si>
  <si>
    <t>Термометр инфрокрасный</t>
  </si>
  <si>
    <t>Дрель-шуруповерт</t>
  </si>
  <si>
    <t>Счетчик воды</t>
  </si>
  <si>
    <t xml:space="preserve">Лампы </t>
  </si>
  <si>
    <t>Аккумуляторы</t>
  </si>
  <si>
    <t>валик в сборе</t>
  </si>
  <si>
    <t>Автомобильные коврики</t>
  </si>
  <si>
    <t>Автомобильный компрессор</t>
  </si>
  <si>
    <t>100. Затраты на приобретение горюче-смазочных материалов</t>
  </si>
  <si>
    <t>Марка автомашины</t>
  </si>
  <si>
    <t>Пробег за год ,км</t>
  </si>
  <si>
    <t>Норма расхода топлива на 100км с учетом коэф.</t>
  </si>
  <si>
    <t>Цена 1л. бензина</t>
  </si>
  <si>
    <t>Стоимость бензина, всего</t>
  </si>
  <si>
    <t>Норма расхода смазочных материалов</t>
  </si>
  <si>
    <t>Расход смазочных материалов</t>
  </si>
  <si>
    <t>Цена 1л.  смазочных материалов</t>
  </si>
  <si>
    <t>Стоимость смазочных материалов, всего</t>
  </si>
  <si>
    <t>Лада Ларгус</t>
  </si>
  <si>
    <t>Лада Гранта</t>
  </si>
  <si>
    <t>101.Затраты на приобретение запчастей для транспортных сроедств</t>
  </si>
  <si>
    <t>Стоимость на 1 ед транспортных средств, руб.</t>
  </si>
  <si>
    <t>Запчасти для транспортных средств</t>
  </si>
  <si>
    <t>шины</t>
  </si>
  <si>
    <t xml:space="preserve"> Затраты на дополнительное профессиональное образование работников</t>
  </si>
  <si>
    <t xml:space="preserve">108. Затраты на приобретение образовательных услуг по профессиональной переподготовке и повышению квалификации </t>
  </si>
  <si>
    <t>Вид образовательных услуг</t>
  </si>
  <si>
    <t>Количество работников, направляемых
на дополнительное профессиональное образование</t>
  </si>
  <si>
    <t>Цена обучения одного работника по дополнительному профессиональному образованию</t>
  </si>
  <si>
    <t>Директор</t>
  </si>
  <si>
    <t>Зам.директора</t>
  </si>
  <si>
    <t>Обучающий семинар по похоронному делу</t>
  </si>
  <si>
    <t>Ведущий специалист</t>
  </si>
  <si>
    <t>Обучение и переаттестация электротехнического персонала</t>
  </si>
  <si>
    <t>Ведущий инженер</t>
  </si>
  <si>
    <t xml:space="preserve">Специалист  </t>
  </si>
  <si>
    <t>Программа профессиональной переподготовки по обеспечению БДД</t>
  </si>
  <si>
    <t>Программа повышения квалификации "Безопасная эксплуатация автомобильного транспорта"</t>
  </si>
  <si>
    <t>Пожарный минимум</t>
  </si>
  <si>
    <t>Организация перевозок автотранспортом</t>
  </si>
  <si>
    <t>Количество  почтовых отправлений и приобретение конвертов в год</t>
  </si>
  <si>
    <t>Количество командированных работников, в год (количество месяцев)</t>
  </si>
  <si>
    <t>Количество  кв.м.</t>
  </si>
  <si>
    <t>Ремонт в административном здании и гараже</t>
  </si>
  <si>
    <t>Наименование показателя</t>
  </si>
  <si>
    <t>Многофункциональные устройства (двухсторонняя печать)</t>
  </si>
  <si>
    <t>38 Затраты на оплату услуг почтовой связи</t>
  </si>
  <si>
    <t>Цена технического обслуживания и регламентно-профилактического ремонта (руб.)</t>
  </si>
  <si>
    <t>Все работники</t>
  </si>
  <si>
    <t>Тойота</t>
  </si>
  <si>
    <t>Фотоаппарат</t>
  </si>
  <si>
    <t xml:space="preserve">Количество  </t>
  </si>
  <si>
    <t>Цена технического обслуживания и регламентно-профилактического ремонта иного оборудования (руб.)</t>
  </si>
  <si>
    <t>Заключение о техническом состоянии оргтехники и аппаратуры</t>
  </si>
  <si>
    <t>Утилизация оргтехники и аппаратуры</t>
  </si>
  <si>
    <t>Заправка огнетушителей</t>
  </si>
  <si>
    <t xml:space="preserve">89. Затраты на оплату услуг  вневедомственной охраны </t>
  </si>
  <si>
    <t>Цена  вневедомственной охраны, руб.</t>
  </si>
  <si>
    <t>Услуги по вневедомственной охране</t>
  </si>
  <si>
    <t>Ключ для навесного замка</t>
  </si>
  <si>
    <t xml:space="preserve">Численность </t>
  </si>
  <si>
    <t>Ключ для дверей в кабинете</t>
  </si>
  <si>
    <t>Право использования программы для ЭВМ "СКБ-Контур "</t>
  </si>
  <si>
    <t>Обслуживание сайта организации</t>
  </si>
  <si>
    <t>35. Затраты на приобретение запасных частей для принтеров, многофункциональных устройств, копировальных аппаратов и иной оргтехники</t>
  </si>
  <si>
    <t>Затраты на приобретение запасных частей для принтеров, многофункциональных устройств, копировальных аппаратов и иной оргтехники</t>
  </si>
  <si>
    <t>Наименование показателей</t>
  </si>
  <si>
    <t>Количество запасных частей для принтеров, многофункциональных устройств, копировальных аппаратов и иной оргтехники, ед</t>
  </si>
  <si>
    <t>Цена 1 единицы запасной части                         (не более, руб)</t>
  </si>
  <si>
    <t xml:space="preserve">Шланг поливочный </t>
  </si>
  <si>
    <t xml:space="preserve">Штуцер </t>
  </si>
  <si>
    <t>Оперативная память для сервера</t>
  </si>
  <si>
    <t>Востановление данных с жесткого диска</t>
  </si>
  <si>
    <t>Оперативная память для компьютера</t>
  </si>
  <si>
    <t>Плата  сетевого сканера</t>
  </si>
  <si>
    <t>Компрессор стационарный</t>
  </si>
  <si>
    <t>Доводчик дверной</t>
  </si>
  <si>
    <t>УАЗ-390922</t>
  </si>
  <si>
    <t>Батарейки  AAA</t>
  </si>
  <si>
    <t>Батарейки  AA</t>
  </si>
  <si>
    <t>Утеплитель для труб</t>
  </si>
  <si>
    <t>Шприц плунжерный под тубу</t>
  </si>
  <si>
    <t xml:space="preserve">Информационные услуги системы "ГАРАНТ" </t>
  </si>
  <si>
    <t>Коммуникатор (свитч)</t>
  </si>
  <si>
    <t>300-1200</t>
  </si>
  <si>
    <t>Скобы для степлера №23/10</t>
  </si>
  <si>
    <t>Комплектующие для автомобильного компрессора</t>
  </si>
  <si>
    <t xml:space="preserve">Количество предметов  в год
</t>
  </si>
  <si>
    <t>93. Затраты на приобретение автомобиля</t>
  </si>
  <si>
    <t>94. Приобретение мебели и прочих основных средств</t>
  </si>
  <si>
    <t xml:space="preserve">Шкаф для документов </t>
  </si>
  <si>
    <t>Щит противопожарный в комплекте</t>
  </si>
  <si>
    <t>91. Затраты на оплату труда независимых экспертов</t>
  </si>
  <si>
    <t>Затраты на оплату труда независимых экспертов</t>
  </si>
  <si>
    <t>Нить  для прошивки документов</t>
  </si>
  <si>
    <t xml:space="preserve">Мышь </t>
  </si>
  <si>
    <t>Комплект роликов отделения</t>
  </si>
  <si>
    <t>МФУ Kyocera TaskaAlfa 181</t>
  </si>
  <si>
    <t>Картридж, ролик заряда, магнитный вал, фотобарабан,тонер, ракель, термопленка и прочее.</t>
  </si>
  <si>
    <t>Точка доступа</t>
  </si>
  <si>
    <t>Накопитель SSD -240Гб</t>
  </si>
  <si>
    <t>МФУ НР LJ Pro MFP M125</t>
  </si>
  <si>
    <t>Принтер Kyocera Ecosys Р 2235</t>
  </si>
  <si>
    <t>МФУ Kyocera М2040dn</t>
  </si>
  <si>
    <t>МФУ Kyocera  M 2540dn</t>
  </si>
  <si>
    <t xml:space="preserve">Сейф офисный </t>
  </si>
  <si>
    <t>GPS-Навигатор</t>
  </si>
  <si>
    <t>Тонер, фотобарабан</t>
  </si>
  <si>
    <t>Вакцинация работника</t>
  </si>
  <si>
    <t>87.Затраты на диспансеризацию и вакцинацию работников</t>
  </si>
  <si>
    <t>Моющее средство для автомобилей  и прочей техники (пена, автошампунь и прочее)</t>
  </si>
  <si>
    <t>Спецодежда: костюм противоэнцифалинтный</t>
  </si>
  <si>
    <t>Жидкость для стеклоомывателя</t>
  </si>
  <si>
    <t xml:space="preserve">Светильник </t>
  </si>
  <si>
    <t xml:space="preserve">Мыло жидкое </t>
  </si>
  <si>
    <t>Средство для удаления плесени</t>
  </si>
  <si>
    <t xml:space="preserve">Ведро пластиковое </t>
  </si>
  <si>
    <t>Ведро  на колесиках с мех. отжимом и шваброй</t>
  </si>
  <si>
    <t>Лопата снегоуборочная</t>
  </si>
  <si>
    <t>Движок для снега</t>
  </si>
  <si>
    <t>АБК-7-12</t>
  </si>
  <si>
    <t xml:space="preserve">Грунт-эмаль по ржавчине </t>
  </si>
  <si>
    <t>Бита, сверло, аккумулятор и другие запчасти к дрели-шуруповерту</t>
  </si>
  <si>
    <t>Колесо дорожное измерительное (курвиметр)</t>
  </si>
  <si>
    <t xml:space="preserve">Лазерный дальномер </t>
  </si>
  <si>
    <t>Спецодежда: костюм зимний</t>
  </si>
  <si>
    <t>Спецодежда: костюм (куртка, брюки) мужской</t>
  </si>
  <si>
    <t>Спецодежда: костюм (куртка, брюки) женский</t>
  </si>
  <si>
    <t>Спецодежда: халат женский</t>
  </si>
  <si>
    <t xml:space="preserve">Мерная вилка алюминиевая </t>
  </si>
  <si>
    <t>Топор</t>
  </si>
  <si>
    <t>Спецодежда: футболка</t>
  </si>
  <si>
    <t>Спецодежда: обувь летняя</t>
  </si>
  <si>
    <t>Спецодежда: обувь зимняя</t>
  </si>
  <si>
    <t>Удостоверение</t>
  </si>
  <si>
    <t>Нарукавные нашивки</t>
  </si>
  <si>
    <t>Средство для бесконтактной мойки автомобилей,  5л</t>
  </si>
  <si>
    <t>услуги по обслуживанию и ремонту узлов учета тепловой энергии и горячего водоснабжения</t>
  </si>
  <si>
    <t>МФУ Kyocera  181</t>
  </si>
  <si>
    <t>МФУ НР 1214</t>
  </si>
  <si>
    <t xml:space="preserve">МФУ НР LJ Pro </t>
  </si>
  <si>
    <t>принтер/копир/сканер НР LaserJet Pro</t>
  </si>
  <si>
    <t xml:space="preserve">                                                                                  </t>
  </si>
  <si>
    <t xml:space="preserve">                            </t>
  </si>
  <si>
    <t>Информационные услуги системы "Консультант-Плюс " (25000*12)</t>
  </si>
  <si>
    <t>Изготовление электронной подписи</t>
  </si>
  <si>
    <t>Мышь оптическая</t>
  </si>
  <si>
    <t xml:space="preserve">Клавиатура </t>
  </si>
  <si>
    <t>Клавиатура оптическая</t>
  </si>
  <si>
    <t xml:space="preserve">Диск внешний </t>
  </si>
  <si>
    <t>плата за негативное воздействие на ЦСВ</t>
  </si>
  <si>
    <t>Техническое обслуживание инженерных систем электроснабжения в административном здании</t>
  </si>
  <si>
    <t>Поверка государственная  приборов учета теплоэнергии, паспортизации, установке комплекса термопреобразователей</t>
  </si>
  <si>
    <t>Техническое обслуживание пожарной сигнализации</t>
  </si>
  <si>
    <t xml:space="preserve">Извещатель дымовой </t>
  </si>
  <si>
    <t>Водитель-предрейсовый</t>
  </si>
  <si>
    <t>Водитель-послерейсовый</t>
  </si>
  <si>
    <t xml:space="preserve">Стол радиусный </t>
  </si>
  <si>
    <t>шкаф полузакрытый</t>
  </si>
  <si>
    <t>Шкаф для документов, стеллаж</t>
  </si>
  <si>
    <t>мерная стальная лента</t>
  </si>
  <si>
    <t>Ранцевый лесной огнетушитель</t>
  </si>
  <si>
    <t>Затраты на оплату услуг нотариуса</t>
  </si>
  <si>
    <t>Корзина для бумаг</t>
  </si>
  <si>
    <t>Выделитель текста</t>
  </si>
  <si>
    <t>Грабли</t>
  </si>
  <si>
    <t>Количество предметов мебели, прочих основных средств</t>
  </si>
  <si>
    <t>Перчатки резиновые, латекс, из полимерных материалов</t>
  </si>
  <si>
    <t>Средство для унитаза, сантехники</t>
  </si>
  <si>
    <t>Гвоздодер</t>
  </si>
  <si>
    <t xml:space="preserve">Комплектующие к мойке высокого давления </t>
  </si>
  <si>
    <t>Перчатки х/б с  покрытием</t>
  </si>
  <si>
    <t>Запчасти, арматура, комплектующие для сливного бочка</t>
  </si>
  <si>
    <t>Мешки бумажные</t>
  </si>
  <si>
    <t>Ведро мусорное</t>
  </si>
  <si>
    <t xml:space="preserve">Ластик </t>
  </si>
  <si>
    <t>Органайзер</t>
  </si>
  <si>
    <t>Корректирующая лента, лента корректор</t>
  </si>
  <si>
    <t>300-1500</t>
  </si>
  <si>
    <t>Механик</t>
  </si>
  <si>
    <t>Обучающий семинар по ФЗ-44 и прочие семинары</t>
  </si>
  <si>
    <t xml:space="preserve">Ежедневник </t>
  </si>
  <si>
    <t xml:space="preserve">Папка адресная </t>
  </si>
  <si>
    <t>мойка высокого давления</t>
  </si>
  <si>
    <t>Пакеты, мешки для мусора, 30л</t>
  </si>
  <si>
    <t>Пакеты, мешки для мусора, 60л</t>
  </si>
  <si>
    <t>Пакеты, мешки для мусора, 120л</t>
  </si>
  <si>
    <t>Комплект роликов подхвата (подачи) бумаги</t>
  </si>
  <si>
    <t xml:space="preserve">Чистящее (моющее) средство </t>
  </si>
  <si>
    <t>Чистящее (моющее) средство, жидкость для окон, стекол</t>
  </si>
  <si>
    <t>Пакеты, мешки для мусора, 240л</t>
  </si>
  <si>
    <t>Салфетки, тряпочки</t>
  </si>
  <si>
    <t>Чистящее (моющее) средство для сантехники, унитаза</t>
  </si>
  <si>
    <t xml:space="preserve">Ремонтный комплект, запчасти для автомойки </t>
  </si>
  <si>
    <t>Цена  предмета хозяйственных принадлежностей (не более, руб)</t>
  </si>
  <si>
    <t>Обновление ПО "Гранд-Смета "(70000*2)</t>
  </si>
  <si>
    <t xml:space="preserve">MS OFFICE </t>
  </si>
  <si>
    <t>Розетка электрическая</t>
  </si>
  <si>
    <t>Короб архивный с завязками или с клапаном</t>
  </si>
  <si>
    <t>Антисептик для рук и поверхностей спиртовой</t>
  </si>
  <si>
    <t>Настольная лампа</t>
  </si>
  <si>
    <t xml:space="preserve">Доска магнитно-маркерная </t>
  </si>
  <si>
    <t>Разработка дизайн проекта ремонта санузлов, кабинетов, коридоров и т.д.</t>
  </si>
  <si>
    <t>аптечка автомобильная</t>
  </si>
  <si>
    <t>огнетушитель автомобильный</t>
  </si>
  <si>
    <t>Батарейки  AA (набор)</t>
  </si>
  <si>
    <t>Батарейки  AAA (набор)</t>
  </si>
  <si>
    <t>Обложка "Дело" картон</t>
  </si>
  <si>
    <t>Стержени для карандаша</t>
  </si>
  <si>
    <t>Лампы LED</t>
  </si>
  <si>
    <t>Скрепки канцелярские 28мм</t>
  </si>
  <si>
    <t>Дырокол мощный</t>
  </si>
  <si>
    <t>Стикеры самоклеющиеся, бумага на л/п</t>
  </si>
  <si>
    <t>Жидкость для мытья пола 5л</t>
  </si>
  <si>
    <t>Жидкость для мытья пола 1л</t>
  </si>
  <si>
    <t>1-5</t>
  </si>
  <si>
    <t>Затраты на диагностику техники</t>
  </si>
  <si>
    <t>1000-3000</t>
  </si>
  <si>
    <t>1 - 10</t>
  </si>
  <si>
    <t>10,00 - 200,00</t>
  </si>
  <si>
    <t>30,00 - 120,00</t>
  </si>
  <si>
    <t>Комплекс образовательных усуг по программам повышения квалификации (5 доступов) - бухгалтерия</t>
  </si>
  <si>
    <t>Комплекс образовательных усуг по программам повышения квалификации (4 доступа) - юристы</t>
  </si>
  <si>
    <t>Предельное количество вычислительной техники, не более 15% от общего колтчества</t>
  </si>
  <si>
    <t>Нормативные затраты на обеспечение функций Муниципального Казенного Учреждения "Управление городского хозяйства"                                                города Каменска-Уральского на 2025 год и плановый период 2026 и 2027 годы</t>
  </si>
  <si>
    <t>Количество абонентских номеров пользовательского (оконечного) оборудования, подключенного к сети местной телефонной связи, используемых
для передачи голосовой информации</t>
  </si>
  <si>
    <t>Ежемесяченая абонентская плата в расчете
на 1 абоненский номер для передачи голосовой информации (руб.)</t>
  </si>
  <si>
    <t>Цена единицы простой (неисключительной) лицензии
на использование программного обеспечения по защите информации
(не более, руб.)</t>
  </si>
  <si>
    <t>Планируемое к приобретению количество Автоматизированных рабочих мест (АРМ)</t>
  </si>
  <si>
    <t>Планируемое к приобретению количество принтеров, многофункциональных устройств и копировальных аппаратов (оргтехники)</t>
  </si>
  <si>
    <t xml:space="preserve">Планируемое к приобретению количество </t>
  </si>
  <si>
    <t>Цена одного аппарата в год (не более, руб.)</t>
  </si>
  <si>
    <t>Планируемое к приобретению количество мониторов</t>
  </si>
  <si>
    <t>Фактическое количество принтеров, многофункциональных устройств, копировальных аппаратов и иной оргтехники, ед</t>
  </si>
  <si>
    <t>Техническое обслуживание электроосветительной, водопроводной, отопительной, канализационной системы в административном здании</t>
  </si>
  <si>
    <t>71.Затраты на техническое обслуживание и регламентно-профилактический ремонт бвытого (иного) оборудования</t>
  </si>
  <si>
    <t>85.Затраты на предрейсовый  и послерейсовый  осмотр водителей транспортных средств</t>
  </si>
  <si>
    <t>Папка с металлическим скоросшиватель пластиковая</t>
  </si>
  <si>
    <t>Шило  канцелярское</t>
  </si>
  <si>
    <t>к приказу Отраслевого органа Администрации Каменск-Уральского городского округа по городскому хозяйству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</si>
</sst>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.5"/>
      <name val="Times New Roman"/>
      <family val="1"/>
      <charset val="204"/>
    </font>
    <font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9">
    <xf numFmtId="0" fontId="0" fillId="0" borderId="0" xfId="0"/>
    <xf numFmtId="0" fontId="1" fillId="2" borderId="0" xfId="0" applyFont="1" applyFill="1"/>
    <xf numFmtId="0" fontId="6" fillId="2" borderId="0" xfId="0" applyFont="1" applyFill="1"/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/>
    <xf numFmtId="4" fontId="1" fillId="2" borderId="1" xfId="0" applyNumberFormat="1" applyFont="1" applyFill="1" applyBorder="1" applyAlignment="1">
      <alignment horizontal="right"/>
    </xf>
    <xf numFmtId="0" fontId="3" fillId="2" borderId="1" xfId="0" applyFont="1" applyFill="1" applyBorder="1"/>
    <xf numFmtId="0" fontId="1" fillId="2" borderId="6" xfId="0" applyFont="1" applyFill="1" applyBorder="1"/>
    <xf numFmtId="0" fontId="1" fillId="2" borderId="3" xfId="0" applyFont="1" applyFill="1" applyBorder="1"/>
    <xf numFmtId="2" fontId="1" fillId="2" borderId="2" xfId="0" applyNumberFormat="1" applyFont="1" applyFill="1" applyBorder="1"/>
    <xf numFmtId="0" fontId="1" fillId="2" borderId="2" xfId="0" applyFont="1" applyFill="1" applyBorder="1"/>
    <xf numFmtId="4" fontId="3" fillId="2" borderId="1" xfId="0" applyNumberFormat="1" applyFont="1" applyFill="1" applyBorder="1" applyAlignment="1">
      <alignment horizontal="right"/>
    </xf>
    <xf numFmtId="0" fontId="1" fillId="2" borderId="0" xfId="0" applyFont="1" applyFill="1" applyAlignment="1"/>
    <xf numFmtId="4" fontId="1" fillId="2" borderId="1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/>
    </xf>
    <xf numFmtId="4" fontId="1" fillId="2" borderId="1" xfId="0" applyNumberFormat="1" applyFont="1" applyFill="1" applyBorder="1"/>
    <xf numFmtId="0" fontId="3" fillId="2" borderId="6" xfId="0" applyFont="1" applyFill="1" applyBorder="1" applyAlignment="1"/>
    <xf numFmtId="0" fontId="3" fillId="2" borderId="2" xfId="0" applyFont="1" applyFill="1" applyBorder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0" fontId="1" fillId="2" borderId="0" xfId="0" applyFont="1" applyFill="1" applyBorder="1" applyAlignment="1"/>
    <xf numFmtId="2" fontId="1" fillId="2" borderId="0" xfId="0" applyNumberFormat="1" applyFont="1" applyFill="1" applyBorder="1"/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6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top" wrapText="1"/>
    </xf>
    <xf numFmtId="2" fontId="1" fillId="2" borderId="1" xfId="0" applyNumberFormat="1" applyFont="1" applyFill="1" applyBorder="1" applyAlignment="1">
      <alignment horizontal="right" vertical="center" wrapText="1"/>
    </xf>
    <xf numFmtId="0" fontId="1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>
      <alignment horizontal="right" vertical="top" wrapText="1"/>
    </xf>
    <xf numFmtId="2" fontId="1" fillId="2" borderId="0" xfId="0" applyNumberFormat="1" applyFont="1" applyFill="1" applyBorder="1" applyAlignment="1"/>
    <xf numFmtId="0" fontId="8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vertical="top" wrapText="1"/>
    </xf>
    <xf numFmtId="0" fontId="3" fillId="2" borderId="0" xfId="0" applyFont="1" applyFill="1" applyBorder="1" applyAlignment="1"/>
    <xf numFmtId="4" fontId="3" fillId="2" borderId="0" xfId="0" applyNumberFormat="1" applyFont="1" applyFill="1" applyBorder="1" applyAlignment="1"/>
    <xf numFmtId="4" fontId="3" fillId="2" borderId="0" xfId="0" applyNumberFormat="1" applyFont="1" applyFill="1" applyBorder="1"/>
    <xf numFmtId="0" fontId="1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/>
    </xf>
    <xf numFmtId="4" fontId="1" fillId="2" borderId="6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wrapText="1"/>
    </xf>
    <xf numFmtId="4" fontId="1" fillId="2" borderId="6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4" fontId="1" fillId="2" borderId="4" xfId="0" applyNumberFormat="1" applyFont="1" applyFill="1" applyBorder="1" applyAlignment="1">
      <alignment horizontal="right"/>
    </xf>
    <xf numFmtId="4" fontId="3" fillId="2" borderId="4" xfId="0" applyNumberFormat="1" applyFont="1" applyFill="1" applyBorder="1" applyAlignment="1">
      <alignment horizontal="right"/>
    </xf>
    <xf numFmtId="0" fontId="1" fillId="2" borderId="0" xfId="0" applyFont="1" applyFill="1" applyBorder="1" applyAlignment="1">
      <alignment horizontal="center"/>
    </xf>
    <xf numFmtId="4" fontId="1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wrapText="1"/>
    </xf>
    <xf numFmtId="4" fontId="1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4" fontId="1" fillId="2" borderId="0" xfId="0" applyNumberFormat="1" applyFont="1" applyFill="1" applyBorder="1" applyAlignment="1"/>
    <xf numFmtId="0" fontId="6" fillId="2" borderId="0" xfId="0" applyFont="1" applyFill="1" applyBorder="1" applyAlignment="1"/>
    <xf numFmtId="4" fontId="1" fillId="2" borderId="4" xfId="0" applyNumberFormat="1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vertical="top" wrapText="1"/>
    </xf>
    <xf numFmtId="0" fontId="1" fillId="2" borderId="5" xfId="0" applyFont="1" applyFill="1" applyBorder="1" applyAlignment="1">
      <alignment horizontal="center"/>
    </xf>
    <xf numFmtId="4" fontId="3" fillId="2" borderId="5" xfId="0" applyNumberFormat="1" applyFont="1" applyFill="1" applyBorder="1" applyAlignment="1">
      <alignment horizontal="right"/>
    </xf>
    <xf numFmtId="4" fontId="1" fillId="2" borderId="7" xfId="0" applyNumberFormat="1" applyFont="1" applyFill="1" applyBorder="1" applyAlignment="1">
      <alignment horizontal="right"/>
    </xf>
    <xf numFmtId="4" fontId="1" fillId="2" borderId="6" xfId="0" applyNumberFormat="1" applyFont="1" applyFill="1" applyBorder="1" applyAlignment="1"/>
    <xf numFmtId="0" fontId="6" fillId="2" borderId="2" xfId="0" applyFont="1" applyFill="1" applyBorder="1" applyAlignment="1"/>
    <xf numFmtId="0" fontId="6" fillId="2" borderId="3" xfId="0" applyFont="1" applyFill="1" applyBorder="1" applyAlignment="1"/>
    <xf numFmtId="4" fontId="3" fillId="2" borderId="0" xfId="0" applyNumberFormat="1" applyFont="1" applyFill="1" applyBorder="1" applyAlignment="1">
      <alignment horizontal="right"/>
    </xf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4" fontId="1" fillId="2" borderId="2" xfId="0" applyNumberFormat="1" applyFont="1" applyFill="1" applyBorder="1" applyAlignment="1"/>
    <xf numFmtId="4" fontId="1" fillId="2" borderId="3" xfId="0" applyNumberFormat="1" applyFont="1" applyFill="1" applyBorder="1" applyAlignment="1"/>
    <xf numFmtId="4" fontId="3" fillId="2" borderId="0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/>
    <xf numFmtId="0" fontId="1" fillId="2" borderId="3" xfId="0" applyFont="1" applyFill="1" applyBorder="1" applyAlignment="1"/>
    <xf numFmtId="4" fontId="3" fillId="2" borderId="1" xfId="0" applyNumberFormat="1" applyFont="1" applyFill="1" applyBorder="1" applyAlignment="1"/>
    <xf numFmtId="0" fontId="3" fillId="2" borderId="0" xfId="0" applyFont="1" applyFill="1" applyBorder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/>
    <xf numFmtId="0" fontId="3" fillId="2" borderId="1" xfId="0" applyFont="1" applyFill="1" applyBorder="1" applyAlignment="1"/>
    <xf numFmtId="0" fontId="1" fillId="2" borderId="1" xfId="0" applyFont="1" applyFill="1" applyBorder="1" applyAlignment="1"/>
    <xf numFmtId="2" fontId="1" fillId="2" borderId="1" xfId="0" applyNumberFormat="1" applyFont="1" applyFill="1" applyBorder="1" applyAlignment="1">
      <alignment horizontal="center"/>
    </xf>
    <xf numFmtId="0" fontId="6" fillId="2" borderId="0" xfId="0" applyFont="1" applyFill="1" applyAlignment="1"/>
    <xf numFmtId="0" fontId="6" fillId="2" borderId="6" xfId="0" applyFont="1" applyFill="1" applyBorder="1" applyAlignment="1"/>
    <xf numFmtId="4" fontId="3" fillId="2" borderId="3" xfId="0" applyNumberFormat="1" applyFont="1" applyFill="1" applyBorder="1" applyAlignment="1">
      <alignment horizontal="right"/>
    </xf>
    <xf numFmtId="0" fontId="3" fillId="2" borderId="0" xfId="0" applyFont="1" applyFill="1" applyBorder="1" applyAlignment="1">
      <alignment horizontal="left" vertical="top" wrapText="1"/>
    </xf>
    <xf numFmtId="0" fontId="2" fillId="2" borderId="0" xfId="0" applyFont="1" applyFill="1" applyBorder="1" applyAlignment="1">
      <alignment horizontal="center"/>
    </xf>
    <xf numFmtId="0" fontId="3" fillId="2" borderId="5" xfId="0" applyFont="1" applyFill="1" applyBorder="1" applyAlignment="1"/>
    <xf numFmtId="0" fontId="6" fillId="2" borderId="5" xfId="0" applyFont="1" applyFill="1" applyBorder="1" applyAlignment="1"/>
    <xf numFmtId="0" fontId="1" fillId="2" borderId="5" xfId="0" applyFont="1" applyFill="1" applyBorder="1" applyAlignment="1"/>
    <xf numFmtId="0" fontId="2" fillId="2" borderId="0" xfId="0" applyFont="1" applyFill="1"/>
    <xf numFmtId="0" fontId="1" fillId="2" borderId="0" xfId="0" applyFont="1" applyFill="1" applyBorder="1" applyAlignment="1">
      <alignment horizontal="right" vertical="top"/>
    </xf>
    <xf numFmtId="4" fontId="1" fillId="2" borderId="0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" fontId="1" fillId="2" borderId="0" xfId="0" applyNumberFormat="1" applyFont="1" applyFill="1" applyBorder="1" applyAlignment="1">
      <alignment vertical="top" wrapText="1"/>
    </xf>
    <xf numFmtId="2" fontId="3" fillId="2" borderId="0" xfId="0" applyNumberFormat="1" applyFont="1" applyFill="1" applyBorder="1" applyAlignment="1">
      <alignment vertical="top" wrapText="1"/>
    </xf>
    <xf numFmtId="0" fontId="1" fillId="2" borderId="0" xfId="0" applyFont="1" applyFill="1" applyBorder="1" applyAlignment="1">
      <alignment horizontal="center" vertical="top" wrapText="1"/>
    </xf>
    <xf numFmtId="4" fontId="1" fillId="2" borderId="0" xfId="0" applyNumberFormat="1" applyFont="1" applyFill="1" applyBorder="1" applyAlignment="1">
      <alignment horizontal="center" vertical="top" wrapText="1"/>
    </xf>
    <xf numFmtId="4" fontId="3" fillId="2" borderId="0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4" fontId="3" fillId="2" borderId="1" xfId="0" applyNumberFormat="1" applyFont="1" applyFill="1" applyBorder="1" applyAlignment="1">
      <alignment vertical="top" wrapText="1"/>
    </xf>
    <xf numFmtId="0" fontId="3" fillId="2" borderId="0" xfId="0" applyFont="1" applyFill="1" applyBorder="1" applyAlignment="1">
      <alignment vertical="top"/>
    </xf>
    <xf numFmtId="4" fontId="3" fillId="2" borderId="0" xfId="0" applyNumberFormat="1" applyFont="1" applyFill="1" applyBorder="1" applyAlignment="1">
      <alignment vertical="top" wrapText="1"/>
    </xf>
    <xf numFmtId="2" fontId="6" fillId="2" borderId="0" xfId="0" applyNumberFormat="1" applyFont="1" applyFill="1"/>
    <xf numFmtId="4" fontId="1" fillId="2" borderId="6" xfId="0" applyNumberFormat="1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1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wrapText="1"/>
    </xf>
    <xf numFmtId="4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horizontal="right" vertical="top" wrapText="1"/>
    </xf>
    <xf numFmtId="0" fontId="1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center" vertical="top" wrapText="1"/>
    </xf>
    <xf numFmtId="4" fontId="1" fillId="2" borderId="2" xfId="0" applyNumberFormat="1" applyFont="1" applyFill="1" applyBorder="1" applyAlignment="1">
      <alignment horizontal="center" vertical="top" wrapText="1"/>
    </xf>
    <xf numFmtId="4" fontId="1" fillId="2" borderId="3" xfId="0" applyNumberFormat="1" applyFont="1" applyFill="1" applyBorder="1" applyAlignment="1">
      <alignment horizontal="center" vertical="top" wrapText="1"/>
    </xf>
    <xf numFmtId="4" fontId="1" fillId="2" borderId="6" xfId="0" applyNumberFormat="1" applyFont="1" applyFill="1" applyBorder="1" applyAlignment="1">
      <alignment horizontal="right" vertical="top" wrapText="1"/>
    </xf>
    <xf numFmtId="4" fontId="1" fillId="2" borderId="3" xfId="0" applyNumberFormat="1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/>
    <xf numFmtId="4" fontId="1" fillId="2" borderId="6" xfId="0" applyNumberFormat="1" applyFont="1" applyFill="1" applyBorder="1" applyAlignment="1">
      <alignment vertical="top" wrapText="1"/>
    </xf>
    <xf numFmtId="4" fontId="1" fillId="2" borderId="3" xfId="0" applyNumberFormat="1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/>
    <xf numFmtId="0" fontId="1" fillId="2" borderId="6" xfId="0" applyFont="1" applyFill="1" applyBorder="1" applyAlignment="1"/>
    <xf numFmtId="0" fontId="1" fillId="2" borderId="2" xfId="0" applyFont="1" applyFill="1" applyBorder="1" applyAlignment="1"/>
    <xf numFmtId="0" fontId="1" fillId="2" borderId="3" xfId="0" applyFont="1" applyFill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3" fontId="1" fillId="2" borderId="6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6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6" xfId="0" applyFont="1" applyFill="1" applyBorder="1" applyAlignment="1">
      <alignment horizontal="left" wrapText="1"/>
    </xf>
    <xf numFmtId="0" fontId="3" fillId="2" borderId="2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/>
    </xf>
    <xf numFmtId="0" fontId="6" fillId="2" borderId="3" xfId="0" applyFont="1" applyFill="1" applyBorder="1" applyAlignment="1"/>
    <xf numFmtId="0" fontId="2" fillId="2" borderId="3" xfId="0" applyFont="1" applyFill="1" applyBorder="1" applyAlignment="1"/>
    <xf numFmtId="4" fontId="1" fillId="2" borderId="1" xfId="0" applyNumberFormat="1" applyFont="1" applyFill="1" applyBorder="1" applyAlignment="1"/>
    <xf numFmtId="0" fontId="1" fillId="2" borderId="6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  <xf numFmtId="4" fontId="1" fillId="2" borderId="6" xfId="0" applyNumberFormat="1" applyFont="1" applyFill="1" applyBorder="1" applyAlignment="1">
      <alignment horizontal="right"/>
    </xf>
    <xf numFmtId="4" fontId="1" fillId="2" borderId="3" xfId="0" applyNumberFormat="1" applyFont="1" applyFill="1" applyBorder="1" applyAlignment="1">
      <alignment horizontal="right"/>
    </xf>
    <xf numFmtId="49" fontId="1" fillId="2" borderId="9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49" fontId="1" fillId="2" borderId="10" xfId="0" applyNumberFormat="1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4" fontId="1" fillId="2" borderId="8" xfId="0" applyNumberFormat="1" applyFont="1" applyFill="1" applyBorder="1" applyAlignment="1">
      <alignment horizontal="center"/>
    </xf>
    <xf numFmtId="4" fontId="1" fillId="2" borderId="10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6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1" fillId="2" borderId="6" xfId="0" applyNumberFormat="1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center"/>
    </xf>
    <xf numFmtId="4" fontId="1" fillId="2" borderId="3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/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1" fillId="2" borderId="9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left" wrapText="1"/>
    </xf>
    <xf numFmtId="2" fontId="1" fillId="2" borderId="3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/>
    </xf>
    <xf numFmtId="4" fontId="1" fillId="2" borderId="6" xfId="0" applyNumberFormat="1" applyFont="1" applyFill="1" applyBorder="1" applyAlignment="1"/>
    <xf numFmtId="0" fontId="3" fillId="2" borderId="6" xfId="0" applyFont="1" applyFill="1" applyBorder="1" applyAlignment="1"/>
    <xf numFmtId="0" fontId="3" fillId="2" borderId="3" xfId="0" applyFont="1" applyFill="1" applyBorder="1" applyAlignment="1"/>
    <xf numFmtId="4" fontId="1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4" fontId="1" fillId="2" borderId="6" xfId="0" applyNumberFormat="1" applyFont="1" applyFill="1" applyBorder="1" applyAlignment="1">
      <alignment horizontal="center" wrapText="1"/>
    </xf>
    <xf numFmtId="4" fontId="1" fillId="2" borderId="3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/>
    <xf numFmtId="0" fontId="1" fillId="2" borderId="9" xfId="0" applyFont="1" applyFill="1" applyBorder="1" applyAlignment="1"/>
    <xf numFmtId="0" fontId="6" fillId="2" borderId="8" xfId="0" applyFont="1" applyFill="1" applyBorder="1" applyAlignment="1"/>
    <xf numFmtId="0" fontId="6" fillId="2" borderId="10" xfId="0" applyFont="1" applyFill="1" applyBorder="1" applyAlignment="1"/>
    <xf numFmtId="2" fontId="2" fillId="2" borderId="6" xfId="0" applyNumberFormat="1" applyFont="1" applyFill="1" applyBorder="1" applyAlignment="1">
      <alignment horizontal="center"/>
    </xf>
    <xf numFmtId="2" fontId="2" fillId="2" borderId="3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2" fontId="1" fillId="2" borderId="6" xfId="0" applyNumberFormat="1" applyFont="1" applyFill="1" applyBorder="1" applyAlignment="1"/>
    <xf numFmtId="0" fontId="6" fillId="2" borderId="2" xfId="0" applyFont="1" applyFill="1" applyBorder="1" applyAlignment="1"/>
    <xf numFmtId="0" fontId="3" fillId="2" borderId="1" xfId="0" applyFont="1" applyFill="1" applyBorder="1" applyAlignment="1">
      <alignment horizontal="left" vertical="top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/>
    </xf>
    <xf numFmtId="2" fontId="6" fillId="2" borderId="2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2" fontId="1" fillId="2" borderId="2" xfId="0" applyNumberFormat="1" applyFont="1" applyFill="1" applyBorder="1" applyAlignment="1">
      <alignment horizontal="center"/>
    </xf>
    <xf numFmtId="2" fontId="1" fillId="2" borderId="3" xfId="0" applyNumberFormat="1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horizontal="center" vertical="top" wrapText="1"/>
    </xf>
    <xf numFmtId="0" fontId="10" fillId="2" borderId="0" xfId="0" applyFont="1" applyFill="1" applyAlignment="1">
      <alignment horizontal="center"/>
    </xf>
    <xf numFmtId="0" fontId="1" fillId="2" borderId="9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/>
    </xf>
    <xf numFmtId="0" fontId="1" fillId="2" borderId="6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4" fontId="1" fillId="2" borderId="6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center"/>
    </xf>
    <xf numFmtId="49" fontId="1" fillId="2" borderId="2" xfId="0" applyNumberFormat="1" applyFont="1" applyFill="1" applyBorder="1" applyAlignment="1">
      <alignment horizontal="center"/>
    </xf>
    <xf numFmtId="49" fontId="1" fillId="2" borderId="3" xfId="0" applyNumberFormat="1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3" xfId="0" applyFont="1" applyFill="1" applyBorder="1" applyAlignment="1">
      <alignment horizontal="left" vertical="top" wrapText="1"/>
    </xf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top" wrapText="1"/>
    </xf>
    <xf numFmtId="0" fontId="5" fillId="2" borderId="3" xfId="0" applyFont="1" applyFill="1" applyBorder="1" applyAlignment="1">
      <alignment vertical="top" wrapText="1"/>
    </xf>
    <xf numFmtId="0" fontId="3" fillId="2" borderId="2" xfId="0" applyFont="1" applyFill="1" applyBorder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Border="1" applyAlignment="1"/>
    <xf numFmtId="4" fontId="1" fillId="2" borderId="2" xfId="0" applyNumberFormat="1" applyFont="1" applyFill="1" applyBorder="1" applyAlignment="1">
      <alignment horizont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1" fillId="2" borderId="0" xfId="0" applyFont="1" applyFill="1" applyAlignment="1"/>
    <xf numFmtId="4" fontId="3" fillId="2" borderId="6" xfId="0" applyNumberFormat="1" applyFont="1" applyFill="1" applyBorder="1" applyAlignment="1"/>
    <xf numFmtId="4" fontId="3" fillId="2" borderId="2" xfId="0" applyNumberFormat="1" applyFont="1" applyFill="1" applyBorder="1" applyAlignment="1"/>
    <xf numFmtId="4" fontId="3" fillId="2" borderId="3" xfId="0" applyNumberFormat="1" applyFont="1" applyFill="1" applyBorder="1" applyAlignment="1"/>
    <xf numFmtId="0" fontId="8" fillId="2" borderId="6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2" fontId="1" fillId="2" borderId="6" xfId="0" applyNumberFormat="1" applyFont="1" applyFill="1" applyBorder="1" applyAlignment="1">
      <alignment horizontal="right" vertical="top" wrapText="1"/>
    </xf>
    <xf numFmtId="2" fontId="6" fillId="2" borderId="2" xfId="0" applyNumberFormat="1" applyFont="1" applyFill="1" applyBorder="1" applyAlignment="1"/>
    <xf numFmtId="2" fontId="6" fillId="2" borderId="3" xfId="0" applyNumberFormat="1" applyFont="1" applyFill="1" applyBorder="1" applyAlignment="1"/>
    <xf numFmtId="0" fontId="6" fillId="2" borderId="3" xfId="0" applyFont="1" applyFill="1" applyBorder="1" applyAlignment="1">
      <alignment vertical="top" wrapText="1"/>
    </xf>
    <xf numFmtId="4" fontId="1" fillId="2" borderId="2" xfId="0" applyNumberFormat="1" applyFont="1" applyFill="1" applyBorder="1" applyAlignment="1">
      <alignment horizontal="right" vertical="top" wrapText="1"/>
    </xf>
    <xf numFmtId="4" fontId="6" fillId="2" borderId="2" xfId="0" applyNumberFormat="1" applyFont="1" applyFill="1" applyBorder="1" applyAlignment="1">
      <alignment vertical="center"/>
    </xf>
    <xf numFmtId="4" fontId="6" fillId="2" borderId="3" xfId="0" applyNumberFormat="1" applyFont="1" applyFill="1" applyBorder="1" applyAlignment="1">
      <alignment vertical="center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wrapText="1"/>
    </xf>
    <xf numFmtId="0" fontId="1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2" fontId="6" fillId="2" borderId="3" xfId="0" applyNumberFormat="1" applyFont="1" applyFill="1" applyBorder="1" applyAlignment="1">
      <alignment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2" fontId="6" fillId="2" borderId="2" xfId="0" applyNumberFormat="1" applyFont="1" applyFill="1" applyBorder="1" applyAlignment="1">
      <alignment vertical="center"/>
    </xf>
    <xf numFmtId="2" fontId="2" fillId="2" borderId="2" xfId="0" applyNumberFormat="1" applyFont="1" applyFill="1" applyBorder="1" applyAlignment="1">
      <alignment vertical="center"/>
    </xf>
    <xf numFmtId="2" fontId="2" fillId="2" borderId="3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4" fontId="3" fillId="2" borderId="6" xfId="0" applyNumberFormat="1" applyFont="1" applyFill="1" applyBorder="1" applyAlignment="1">
      <alignment horizontal="center"/>
    </xf>
    <xf numFmtId="4" fontId="3" fillId="2" borderId="2" xfId="0" applyNumberFormat="1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center"/>
    </xf>
    <xf numFmtId="2" fontId="1" fillId="2" borderId="2" xfId="0" applyNumberFormat="1" applyFont="1" applyFill="1" applyBorder="1" applyAlignment="1">
      <alignment horizontal="right" vertical="top" wrapText="1"/>
    </xf>
    <xf numFmtId="2" fontId="1" fillId="2" borderId="3" xfId="0" applyNumberFormat="1" applyFont="1" applyFill="1" applyBorder="1" applyAlignment="1">
      <alignment horizontal="right" vertical="top" wrapText="1"/>
    </xf>
    <xf numFmtId="0" fontId="1" fillId="2" borderId="6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2" fontId="1" fillId="2" borderId="6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wrapText="1"/>
    </xf>
    <xf numFmtId="0" fontId="6" fillId="2" borderId="6" xfId="0" applyFont="1" applyFill="1" applyBorder="1" applyAlignment="1"/>
    <xf numFmtId="0" fontId="3" fillId="2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622"/>
  <sheetViews>
    <sheetView tabSelected="1" zoomScale="85" zoomScaleNormal="85" zoomScaleSheetLayoutView="90" workbookViewId="0">
      <selection activeCell="O12" sqref="O12"/>
    </sheetView>
  </sheetViews>
  <sheetFormatPr defaultColWidth="16.28515625" defaultRowHeight="15" x14ac:dyDescent="0.25"/>
  <cols>
    <col min="1" max="2" width="20.5703125" style="2" customWidth="1"/>
    <col min="3" max="4" width="16.28515625" style="2"/>
    <col min="5" max="5" width="13.85546875" style="2" customWidth="1"/>
    <col min="6" max="6" width="13.7109375" style="2" customWidth="1"/>
    <col min="7" max="9" width="16.28515625" style="2"/>
    <col min="10" max="10" width="14.5703125" style="2" customWidth="1"/>
    <col min="11" max="11" width="16.28515625" style="2" hidden="1" customWidth="1"/>
    <col min="12" max="16384" width="16.28515625" style="2"/>
  </cols>
  <sheetData>
    <row r="1" spans="1:11" x14ac:dyDescent="0.25">
      <c r="A1" s="1"/>
      <c r="B1" s="1"/>
      <c r="C1" s="1"/>
      <c r="D1" s="1"/>
      <c r="E1" s="1"/>
      <c r="F1" s="1"/>
      <c r="G1" s="221" t="s">
        <v>0</v>
      </c>
      <c r="H1" s="221"/>
      <c r="I1" s="221"/>
      <c r="J1" s="221"/>
    </row>
    <row r="2" spans="1:11" ht="27.75" customHeight="1" x14ac:dyDescent="0.25">
      <c r="A2" s="1"/>
      <c r="B2" s="1"/>
      <c r="C2" s="1"/>
      <c r="D2" s="1"/>
      <c r="E2" s="1"/>
      <c r="F2" s="1"/>
      <c r="G2" s="221" t="s">
        <v>564</v>
      </c>
      <c r="H2" s="221"/>
      <c r="I2" s="221"/>
      <c r="J2" s="221"/>
    </row>
    <row r="3" spans="1:11" x14ac:dyDescent="0.25">
      <c r="A3" s="1"/>
      <c r="B3" s="1"/>
      <c r="C3" s="1"/>
      <c r="D3" s="1"/>
      <c r="E3" s="1"/>
      <c r="F3" s="1"/>
      <c r="G3" s="221"/>
      <c r="H3" s="221"/>
      <c r="I3" s="221"/>
      <c r="J3" s="221"/>
    </row>
    <row r="4" spans="1:11" x14ac:dyDescent="0.25">
      <c r="A4" s="1"/>
      <c r="B4" s="1"/>
      <c r="C4" s="1"/>
      <c r="D4" s="1"/>
      <c r="E4" s="1"/>
      <c r="F4" s="1"/>
      <c r="G4" s="221"/>
      <c r="H4" s="221"/>
      <c r="I4" s="221"/>
      <c r="J4" s="221"/>
    </row>
    <row r="5" spans="1:11" x14ac:dyDescent="0.2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1" ht="19.5" customHeight="1" x14ac:dyDescent="0.25">
      <c r="A6" s="353" t="s">
        <v>549</v>
      </c>
      <c r="B6" s="353"/>
      <c r="C6" s="353"/>
      <c r="D6" s="353"/>
      <c r="E6" s="353"/>
      <c r="F6" s="354"/>
      <c r="G6" s="354"/>
      <c r="H6" s="354"/>
      <c r="I6" s="354"/>
      <c r="J6" s="354"/>
    </row>
    <row r="7" spans="1:11" ht="19.5" customHeight="1" x14ac:dyDescent="0.25">
      <c r="A7" s="353"/>
      <c r="B7" s="353"/>
      <c r="C7" s="353"/>
      <c r="D7" s="353"/>
      <c r="E7" s="353"/>
      <c r="F7" s="354"/>
      <c r="G7" s="354"/>
      <c r="H7" s="354"/>
      <c r="I7" s="354"/>
      <c r="J7" s="354"/>
    </row>
    <row r="8" spans="1:11" ht="18.75" x14ac:dyDescent="0.3">
      <c r="A8" s="3"/>
      <c r="B8" s="3"/>
      <c r="C8" s="357" t="s">
        <v>1</v>
      </c>
      <c r="D8" s="357"/>
      <c r="E8" s="357"/>
      <c r="F8" s="357"/>
      <c r="G8" s="357"/>
      <c r="H8" s="357"/>
      <c r="I8" s="4"/>
      <c r="J8" s="4"/>
    </row>
    <row r="9" spans="1:11" x14ac:dyDescent="0.25">
      <c r="A9" s="1"/>
      <c r="B9" s="1"/>
      <c r="C9" s="1"/>
      <c r="D9" s="332" t="s">
        <v>2</v>
      </c>
      <c r="E9" s="332"/>
      <c r="F9" s="332"/>
      <c r="G9" s="1"/>
      <c r="H9" s="1"/>
      <c r="I9" s="1"/>
      <c r="J9" s="1"/>
    </row>
    <row r="10" spans="1:11" x14ac:dyDescent="0.25">
      <c r="A10" s="311" t="s">
        <v>3</v>
      </c>
      <c r="B10" s="311"/>
      <c r="C10" s="311"/>
      <c r="D10" s="311"/>
      <c r="E10" s="354"/>
      <c r="F10" s="354"/>
      <c r="G10" s="354"/>
      <c r="H10" s="354"/>
      <c r="I10" s="354"/>
      <c r="J10" s="354"/>
    </row>
    <row r="11" spans="1:11" x14ac:dyDescent="0.25">
      <c r="A11" s="356" t="s">
        <v>4</v>
      </c>
      <c r="B11" s="356"/>
      <c r="C11" s="356"/>
      <c r="D11" s="356"/>
      <c r="E11" s="354"/>
      <c r="F11" s="354"/>
      <c r="G11" s="354"/>
      <c r="H11" s="354"/>
      <c r="I11" s="354"/>
      <c r="J11" s="354"/>
    </row>
    <row r="12" spans="1:11" ht="99" customHeight="1" x14ac:dyDescent="0.25">
      <c r="A12" s="5" t="s">
        <v>5</v>
      </c>
      <c r="B12" s="269" t="s">
        <v>6</v>
      </c>
      <c r="C12" s="270"/>
      <c r="D12" s="190" t="s">
        <v>550</v>
      </c>
      <c r="E12" s="190"/>
      <c r="F12" s="270"/>
      <c r="G12" s="190" t="s">
        <v>551</v>
      </c>
      <c r="H12" s="190"/>
      <c r="I12" s="270"/>
      <c r="J12" s="5" t="s">
        <v>7</v>
      </c>
    </row>
    <row r="13" spans="1:11" x14ac:dyDescent="0.25">
      <c r="A13" s="6" t="s">
        <v>8</v>
      </c>
      <c r="B13" s="355" t="s">
        <v>9</v>
      </c>
      <c r="C13" s="263"/>
      <c r="D13" s="277">
        <v>12</v>
      </c>
      <c r="E13" s="277"/>
      <c r="F13" s="231"/>
      <c r="G13" s="256">
        <v>14000</v>
      </c>
      <c r="H13" s="256"/>
      <c r="I13" s="256"/>
      <c r="J13" s="7">
        <f>D13*G13</f>
        <v>168000</v>
      </c>
      <c r="K13" s="2">
        <v>150000</v>
      </c>
    </row>
    <row r="14" spans="1:11" x14ac:dyDescent="0.25">
      <c r="A14" s="8" t="s">
        <v>10</v>
      </c>
      <c r="B14" s="9"/>
      <c r="C14" s="10"/>
      <c r="D14" s="9"/>
      <c r="E14" s="11"/>
      <c r="F14" s="10"/>
      <c r="G14" s="9"/>
      <c r="H14" s="12"/>
      <c r="I14" s="10"/>
      <c r="J14" s="13">
        <f>SUM(J13:J13)</f>
        <v>168000</v>
      </c>
    </row>
    <row r="15" spans="1:11" x14ac:dyDescent="0.25">
      <c r="A15" s="1"/>
      <c r="B15" s="14"/>
      <c r="C15" s="14"/>
      <c r="D15" s="1"/>
      <c r="E15" s="1"/>
      <c r="F15" s="1"/>
      <c r="G15" s="1"/>
      <c r="H15" s="1"/>
      <c r="I15" s="1"/>
      <c r="J15" s="1"/>
    </row>
    <row r="16" spans="1:11" x14ac:dyDescent="0.25">
      <c r="A16" s="322" t="s">
        <v>11</v>
      </c>
      <c r="B16" s="322"/>
      <c r="C16" s="322"/>
      <c r="D16" s="322"/>
      <c r="E16" s="338"/>
      <c r="F16" s="338"/>
      <c r="G16" s="338"/>
      <c r="H16" s="338"/>
      <c r="I16" s="338"/>
      <c r="J16" s="338"/>
    </row>
    <row r="17" spans="1:11" x14ac:dyDescent="0.25">
      <c r="A17" s="356" t="s">
        <v>4</v>
      </c>
      <c r="B17" s="356"/>
      <c r="C17" s="356"/>
      <c r="D17" s="356"/>
      <c r="E17" s="354"/>
      <c r="F17" s="354"/>
      <c r="G17" s="354"/>
      <c r="H17" s="354"/>
      <c r="I17" s="354"/>
      <c r="J17" s="354"/>
    </row>
    <row r="18" spans="1:11" ht="37.5" customHeight="1" x14ac:dyDescent="0.25">
      <c r="A18" s="190" t="s">
        <v>12</v>
      </c>
      <c r="B18" s="270"/>
      <c r="C18" s="270"/>
      <c r="D18" s="190" t="s">
        <v>13</v>
      </c>
      <c r="E18" s="270"/>
      <c r="F18" s="270"/>
      <c r="G18" s="190" t="s">
        <v>14</v>
      </c>
      <c r="H18" s="270"/>
      <c r="I18" s="270"/>
      <c r="J18" s="5" t="s">
        <v>7</v>
      </c>
    </row>
    <row r="19" spans="1:11" x14ac:dyDescent="0.25">
      <c r="A19" s="179" t="s">
        <v>15</v>
      </c>
      <c r="B19" s="179"/>
      <c r="C19" s="179"/>
      <c r="D19" s="231">
        <v>2</v>
      </c>
      <c r="E19" s="231"/>
      <c r="F19" s="231"/>
      <c r="G19" s="255">
        <v>3000</v>
      </c>
      <c r="H19" s="256"/>
      <c r="I19" s="256"/>
      <c r="J19" s="15">
        <f>12*G19</f>
        <v>36000</v>
      </c>
    </row>
    <row r="20" spans="1:11" x14ac:dyDescent="0.25">
      <c r="A20" s="186" t="s">
        <v>10</v>
      </c>
      <c r="B20" s="186"/>
      <c r="C20" s="186"/>
      <c r="D20" s="231"/>
      <c r="E20" s="231"/>
      <c r="F20" s="231"/>
      <c r="G20" s="255"/>
      <c r="H20" s="256"/>
      <c r="I20" s="256"/>
      <c r="J20" s="16">
        <f>J19</f>
        <v>36000</v>
      </c>
    </row>
    <row r="21" spans="1:11" x14ac:dyDescent="0.25">
      <c r="A21" s="17"/>
      <c r="B21" s="17"/>
      <c r="C21" s="17"/>
      <c r="D21" s="18"/>
      <c r="E21" s="17"/>
      <c r="F21" s="1"/>
      <c r="G21" s="1"/>
      <c r="H21" s="1"/>
      <c r="I21" s="1"/>
      <c r="J21" s="1"/>
    </row>
    <row r="22" spans="1:11" x14ac:dyDescent="0.25">
      <c r="A22" s="332" t="s">
        <v>16</v>
      </c>
      <c r="B22" s="332"/>
      <c r="C22" s="332"/>
      <c r="D22" s="332"/>
      <c r="E22" s="338"/>
      <c r="F22" s="338"/>
      <c r="G22" s="338"/>
      <c r="H22" s="338"/>
      <c r="I22" s="338"/>
      <c r="J22" s="338"/>
    </row>
    <row r="23" spans="1:11" x14ac:dyDescent="0.25">
      <c r="A23" s="191" t="s">
        <v>17</v>
      </c>
      <c r="B23" s="191"/>
      <c r="C23" s="191"/>
      <c r="D23" s="191"/>
      <c r="E23" s="191"/>
      <c r="F23" s="191"/>
      <c r="G23" s="191"/>
      <c r="H23" s="191"/>
      <c r="I23" s="191"/>
      <c r="J23" s="191"/>
    </row>
    <row r="24" spans="1:11" ht="58.5" customHeight="1" x14ac:dyDescent="0.25">
      <c r="A24" s="167" t="s">
        <v>18</v>
      </c>
      <c r="B24" s="169"/>
      <c r="C24" s="19" t="s">
        <v>19</v>
      </c>
      <c r="D24" s="193" t="s">
        <v>548</v>
      </c>
      <c r="E24" s="194"/>
      <c r="F24" s="193" t="s">
        <v>20</v>
      </c>
      <c r="G24" s="198"/>
      <c r="H24" s="198"/>
      <c r="I24" s="194"/>
      <c r="J24" s="20" t="s">
        <v>7</v>
      </c>
    </row>
    <row r="25" spans="1:11" x14ac:dyDescent="0.25">
      <c r="A25" s="202" t="s">
        <v>21</v>
      </c>
      <c r="B25" s="204"/>
      <c r="C25" s="19">
        <v>40</v>
      </c>
      <c r="D25" s="193">
        <v>8</v>
      </c>
      <c r="E25" s="194"/>
      <c r="F25" s="278">
        <v>25000</v>
      </c>
      <c r="G25" s="334"/>
      <c r="H25" s="334"/>
      <c r="I25" s="279"/>
      <c r="J25" s="21">
        <f>D25*F25</f>
        <v>200000</v>
      </c>
      <c r="K25" s="2">
        <v>120000</v>
      </c>
    </row>
    <row r="26" spans="1:11" x14ac:dyDescent="0.25">
      <c r="A26" s="205" t="s">
        <v>10</v>
      </c>
      <c r="B26" s="207"/>
      <c r="C26" s="22"/>
      <c r="D26" s="167"/>
      <c r="E26" s="169"/>
      <c r="F26" s="250" t="s">
        <v>468</v>
      </c>
      <c r="G26" s="251"/>
      <c r="H26" s="251"/>
      <c r="I26" s="252"/>
      <c r="J26" s="23">
        <f>J25</f>
        <v>200000</v>
      </c>
    </row>
    <row r="27" spans="1:11" x14ac:dyDescent="0.25">
      <c r="A27" s="24"/>
      <c r="B27" s="24"/>
      <c r="C27" s="24"/>
      <c r="D27" s="24"/>
      <c r="E27" s="14"/>
      <c r="F27" s="14"/>
      <c r="G27" s="14"/>
      <c r="H27" s="14"/>
      <c r="I27" s="14"/>
      <c r="J27" s="14"/>
    </row>
    <row r="28" spans="1:11" x14ac:dyDescent="0.25">
      <c r="A28" s="311" t="s">
        <v>22</v>
      </c>
      <c r="B28" s="311"/>
      <c r="C28" s="311"/>
      <c r="D28" s="311"/>
      <c r="E28" s="338"/>
      <c r="F28" s="338"/>
      <c r="G28" s="338"/>
      <c r="H28" s="338"/>
      <c r="I28" s="338"/>
      <c r="J28" s="338"/>
    </row>
    <row r="29" spans="1:11" ht="102.75" customHeight="1" x14ac:dyDescent="0.25">
      <c r="A29" s="190" t="s">
        <v>23</v>
      </c>
      <c r="B29" s="269"/>
      <c r="C29" s="157" t="s">
        <v>24</v>
      </c>
      <c r="D29" s="182"/>
      <c r="E29" s="157" t="s">
        <v>25</v>
      </c>
      <c r="F29" s="158"/>
      <c r="G29" s="157" t="s">
        <v>26</v>
      </c>
      <c r="H29" s="182"/>
      <c r="I29" s="158"/>
      <c r="J29" s="5" t="s">
        <v>7</v>
      </c>
    </row>
    <row r="30" spans="1:11" x14ac:dyDescent="0.25">
      <c r="A30" s="155" t="s">
        <v>27</v>
      </c>
      <c r="B30" s="263"/>
      <c r="C30" s="157">
        <v>2</v>
      </c>
      <c r="D30" s="182"/>
      <c r="E30" s="269">
        <v>1</v>
      </c>
      <c r="F30" s="269"/>
      <c r="G30" s="250">
        <v>16800</v>
      </c>
      <c r="H30" s="251"/>
      <c r="I30" s="252"/>
      <c r="J30" s="25">
        <f>E30*G30</f>
        <v>16800</v>
      </c>
    </row>
    <row r="31" spans="1:11" x14ac:dyDescent="0.25">
      <c r="A31" s="155" t="s">
        <v>28</v>
      </c>
      <c r="B31" s="263"/>
      <c r="C31" s="157">
        <v>1</v>
      </c>
      <c r="D31" s="182"/>
      <c r="E31" s="269">
        <v>1</v>
      </c>
      <c r="F31" s="269"/>
      <c r="G31" s="250">
        <v>9600</v>
      </c>
      <c r="H31" s="251"/>
      <c r="I31" s="252"/>
      <c r="J31" s="25">
        <f t="shared" ref="J31:J47" si="0">E31*G31</f>
        <v>9600</v>
      </c>
    </row>
    <row r="32" spans="1:11" ht="15.6" customHeight="1" x14ac:dyDescent="0.25">
      <c r="A32" s="155" t="s">
        <v>428</v>
      </c>
      <c r="B32" s="156"/>
      <c r="C32" s="157">
        <v>2</v>
      </c>
      <c r="D32" s="158"/>
      <c r="E32" s="183">
        <v>1</v>
      </c>
      <c r="F32" s="184"/>
      <c r="G32" s="250">
        <v>12000</v>
      </c>
      <c r="H32" s="251"/>
      <c r="I32" s="252"/>
      <c r="J32" s="25">
        <v>14000</v>
      </c>
    </row>
    <row r="33" spans="1:10" x14ac:dyDescent="0.25">
      <c r="A33" s="155" t="s">
        <v>463</v>
      </c>
      <c r="B33" s="263"/>
      <c r="C33" s="157">
        <v>1</v>
      </c>
      <c r="D33" s="182"/>
      <c r="E33" s="269">
        <v>1</v>
      </c>
      <c r="F33" s="269"/>
      <c r="G33" s="250">
        <v>14400</v>
      </c>
      <c r="H33" s="251"/>
      <c r="I33" s="252"/>
      <c r="J33" s="25">
        <f t="shared" si="0"/>
        <v>14400</v>
      </c>
    </row>
    <row r="34" spans="1:10" x14ac:dyDescent="0.25">
      <c r="A34" s="155" t="s">
        <v>429</v>
      </c>
      <c r="B34" s="156"/>
      <c r="C34" s="157">
        <v>6</v>
      </c>
      <c r="D34" s="158"/>
      <c r="E34" s="183">
        <v>1</v>
      </c>
      <c r="F34" s="184"/>
      <c r="G34" s="250">
        <v>24000</v>
      </c>
      <c r="H34" s="251"/>
      <c r="I34" s="252"/>
      <c r="J34" s="25">
        <v>35000</v>
      </c>
    </row>
    <row r="35" spans="1:10" x14ac:dyDescent="0.25">
      <c r="A35" s="155" t="s">
        <v>464</v>
      </c>
      <c r="B35" s="263"/>
      <c r="C35" s="157">
        <v>3</v>
      </c>
      <c r="D35" s="182"/>
      <c r="E35" s="269">
        <v>1</v>
      </c>
      <c r="F35" s="269"/>
      <c r="G35" s="250">
        <v>21600</v>
      </c>
      <c r="H35" s="251"/>
      <c r="I35" s="252"/>
      <c r="J35" s="25">
        <f t="shared" si="0"/>
        <v>21600</v>
      </c>
    </row>
    <row r="36" spans="1:10" x14ac:dyDescent="0.25">
      <c r="A36" s="155" t="s">
        <v>465</v>
      </c>
      <c r="B36" s="263"/>
      <c r="C36" s="157">
        <v>1</v>
      </c>
      <c r="D36" s="182"/>
      <c r="E36" s="269">
        <v>1</v>
      </c>
      <c r="F36" s="269"/>
      <c r="G36" s="250">
        <v>14400</v>
      </c>
      <c r="H36" s="251"/>
      <c r="I36" s="252"/>
      <c r="J36" s="25">
        <f t="shared" si="0"/>
        <v>14400</v>
      </c>
    </row>
    <row r="37" spans="1:10" x14ac:dyDescent="0.25">
      <c r="A37" s="155" t="s">
        <v>32</v>
      </c>
      <c r="B37" s="263"/>
      <c r="C37" s="157">
        <v>2</v>
      </c>
      <c r="D37" s="182"/>
      <c r="E37" s="269">
        <v>1</v>
      </c>
      <c r="F37" s="269"/>
      <c r="G37" s="250">
        <v>18000</v>
      </c>
      <c r="H37" s="251"/>
      <c r="I37" s="252"/>
      <c r="J37" s="25">
        <f t="shared" si="0"/>
        <v>18000</v>
      </c>
    </row>
    <row r="38" spans="1:10" x14ac:dyDescent="0.25">
      <c r="A38" s="155" t="s">
        <v>466</v>
      </c>
      <c r="B38" s="263"/>
      <c r="C38" s="157">
        <v>1</v>
      </c>
      <c r="D38" s="182"/>
      <c r="E38" s="269">
        <v>1</v>
      </c>
      <c r="F38" s="269"/>
      <c r="G38" s="250">
        <v>9600</v>
      </c>
      <c r="H38" s="251"/>
      <c r="I38" s="252"/>
      <c r="J38" s="25">
        <f t="shared" si="0"/>
        <v>9600</v>
      </c>
    </row>
    <row r="39" spans="1:10" x14ac:dyDescent="0.25">
      <c r="A39" s="155" t="s">
        <v>34</v>
      </c>
      <c r="B39" s="263"/>
      <c r="C39" s="157">
        <v>1</v>
      </c>
      <c r="D39" s="182"/>
      <c r="E39" s="269">
        <v>1</v>
      </c>
      <c r="F39" s="269"/>
      <c r="G39" s="250">
        <v>7200</v>
      </c>
      <c r="H39" s="251"/>
      <c r="I39" s="252"/>
      <c r="J39" s="25">
        <f t="shared" si="0"/>
        <v>7200</v>
      </c>
    </row>
    <row r="40" spans="1:10" x14ac:dyDescent="0.25">
      <c r="A40" s="155" t="s">
        <v>35</v>
      </c>
      <c r="B40" s="263"/>
      <c r="C40" s="157">
        <v>1</v>
      </c>
      <c r="D40" s="182"/>
      <c r="E40" s="269">
        <v>1</v>
      </c>
      <c r="F40" s="269"/>
      <c r="G40" s="250">
        <v>8400</v>
      </c>
      <c r="H40" s="251"/>
      <c r="I40" s="252"/>
      <c r="J40" s="25">
        <f t="shared" si="0"/>
        <v>8400</v>
      </c>
    </row>
    <row r="41" spans="1:10" x14ac:dyDescent="0.25">
      <c r="A41" s="155" t="s">
        <v>36</v>
      </c>
      <c r="B41" s="263"/>
      <c r="C41" s="157">
        <v>4</v>
      </c>
      <c r="D41" s="182"/>
      <c r="E41" s="269">
        <v>1</v>
      </c>
      <c r="F41" s="269"/>
      <c r="G41" s="250">
        <v>19200</v>
      </c>
      <c r="H41" s="251"/>
      <c r="I41" s="252"/>
      <c r="J41" s="25">
        <f t="shared" si="0"/>
        <v>19200</v>
      </c>
    </row>
    <row r="42" spans="1:10" x14ac:dyDescent="0.25">
      <c r="A42" s="155" t="s">
        <v>37</v>
      </c>
      <c r="B42" s="263"/>
      <c r="C42" s="157">
        <v>1</v>
      </c>
      <c r="D42" s="182"/>
      <c r="E42" s="269">
        <v>1</v>
      </c>
      <c r="F42" s="269"/>
      <c r="G42" s="250">
        <v>12960</v>
      </c>
      <c r="H42" s="251"/>
      <c r="I42" s="252"/>
      <c r="J42" s="25">
        <f t="shared" si="0"/>
        <v>12960</v>
      </c>
    </row>
    <row r="43" spans="1:10" x14ac:dyDescent="0.25">
      <c r="A43" s="155" t="s">
        <v>38</v>
      </c>
      <c r="B43" s="263"/>
      <c r="C43" s="157">
        <v>3</v>
      </c>
      <c r="D43" s="182"/>
      <c r="E43" s="269">
        <v>1</v>
      </c>
      <c r="F43" s="269"/>
      <c r="G43" s="250">
        <v>18000</v>
      </c>
      <c r="H43" s="251"/>
      <c r="I43" s="252"/>
      <c r="J43" s="25">
        <f t="shared" si="0"/>
        <v>18000</v>
      </c>
    </row>
    <row r="44" spans="1:10" x14ac:dyDescent="0.25">
      <c r="A44" s="155" t="s">
        <v>427</v>
      </c>
      <c r="B44" s="263"/>
      <c r="C44" s="157">
        <v>2</v>
      </c>
      <c r="D44" s="182"/>
      <c r="E44" s="269">
        <v>1</v>
      </c>
      <c r="F44" s="269"/>
      <c r="G44" s="250">
        <v>16800</v>
      </c>
      <c r="H44" s="251"/>
      <c r="I44" s="252"/>
      <c r="J44" s="25">
        <f t="shared" si="0"/>
        <v>16800</v>
      </c>
    </row>
    <row r="45" spans="1:10" x14ac:dyDescent="0.25">
      <c r="A45" s="155" t="s">
        <v>39</v>
      </c>
      <c r="B45" s="263"/>
      <c r="C45" s="157">
        <v>3</v>
      </c>
      <c r="D45" s="182"/>
      <c r="E45" s="269">
        <v>1</v>
      </c>
      <c r="F45" s="269"/>
      <c r="G45" s="250">
        <v>18000</v>
      </c>
      <c r="H45" s="251"/>
      <c r="I45" s="252"/>
      <c r="J45" s="25">
        <f t="shared" si="0"/>
        <v>18000</v>
      </c>
    </row>
    <row r="46" spans="1:10" x14ac:dyDescent="0.25">
      <c r="A46" s="155" t="s">
        <v>40</v>
      </c>
      <c r="B46" s="263"/>
      <c r="C46" s="157">
        <v>1</v>
      </c>
      <c r="D46" s="182"/>
      <c r="E46" s="269">
        <v>1</v>
      </c>
      <c r="F46" s="269"/>
      <c r="G46" s="250">
        <v>7200</v>
      </c>
      <c r="H46" s="251"/>
      <c r="I46" s="252"/>
      <c r="J46" s="25">
        <f t="shared" si="0"/>
        <v>7200</v>
      </c>
    </row>
    <row r="47" spans="1:10" x14ac:dyDescent="0.25">
      <c r="A47" s="155" t="s">
        <v>41</v>
      </c>
      <c r="B47" s="358"/>
      <c r="C47" s="157">
        <v>1</v>
      </c>
      <c r="D47" s="182"/>
      <c r="E47" s="269">
        <v>1</v>
      </c>
      <c r="F47" s="269"/>
      <c r="G47" s="250">
        <v>4800</v>
      </c>
      <c r="H47" s="251"/>
      <c r="I47" s="252"/>
      <c r="J47" s="25">
        <f t="shared" si="0"/>
        <v>4800</v>
      </c>
    </row>
    <row r="48" spans="1:10" x14ac:dyDescent="0.25">
      <c r="A48" s="274" t="s">
        <v>10</v>
      </c>
      <c r="B48" s="275"/>
      <c r="C48" s="26"/>
      <c r="D48" s="27"/>
      <c r="E48" s="269"/>
      <c r="F48" s="269"/>
      <c r="G48" s="28" t="s">
        <v>467</v>
      </c>
      <c r="H48" s="28"/>
      <c r="I48" s="29"/>
      <c r="J48" s="16">
        <f>SUM(J30:J47)</f>
        <v>265960</v>
      </c>
    </row>
    <row r="49" spans="1:10" x14ac:dyDescent="0.25">
      <c r="A49" s="30"/>
      <c r="B49" s="30"/>
      <c r="C49" s="30"/>
      <c r="D49" s="30"/>
      <c r="E49" s="30"/>
      <c r="F49" s="30"/>
      <c r="G49" s="30"/>
      <c r="H49" s="30"/>
      <c r="I49" s="30"/>
      <c r="J49" s="31"/>
    </row>
    <row r="50" spans="1:10" x14ac:dyDescent="0.25">
      <c r="A50" s="311" t="s">
        <v>42</v>
      </c>
      <c r="B50" s="311"/>
      <c r="C50" s="311"/>
      <c r="D50" s="311"/>
      <c r="E50" s="311"/>
      <c r="F50" s="311"/>
      <c r="G50" s="311"/>
      <c r="H50" s="311"/>
      <c r="I50" s="311"/>
      <c r="J50" s="311"/>
    </row>
    <row r="51" spans="1:10" x14ac:dyDescent="0.25">
      <c r="A51" s="332" t="s">
        <v>43</v>
      </c>
      <c r="B51" s="332"/>
      <c r="C51" s="332"/>
      <c r="D51" s="332"/>
      <c r="E51" s="332"/>
      <c r="F51" s="332"/>
      <c r="G51" s="332"/>
      <c r="H51" s="332"/>
      <c r="I51" s="332"/>
      <c r="J51" s="332"/>
    </row>
    <row r="52" spans="1:10" ht="67.5" customHeight="1" x14ac:dyDescent="0.25">
      <c r="A52" s="190" t="s">
        <v>44</v>
      </c>
      <c r="B52" s="269"/>
      <c r="C52" s="270"/>
      <c r="D52" s="270"/>
      <c r="E52" s="190" t="s">
        <v>45</v>
      </c>
      <c r="F52" s="270"/>
      <c r="G52" s="270"/>
      <c r="H52" s="190" t="s">
        <v>46</v>
      </c>
      <c r="I52" s="270"/>
      <c r="J52" s="5" t="s">
        <v>7</v>
      </c>
    </row>
    <row r="53" spans="1:10" x14ac:dyDescent="0.25">
      <c r="A53" s="218" t="s">
        <v>469</v>
      </c>
      <c r="B53" s="362"/>
      <c r="C53" s="362"/>
      <c r="D53" s="363"/>
      <c r="E53" s="315">
        <v>300000</v>
      </c>
      <c r="F53" s="351"/>
      <c r="G53" s="352"/>
      <c r="H53" s="315"/>
      <c r="I53" s="352"/>
      <c r="J53" s="32">
        <v>300000</v>
      </c>
    </row>
    <row r="54" spans="1:10" x14ac:dyDescent="0.25">
      <c r="A54" s="218" t="s">
        <v>407</v>
      </c>
      <c r="B54" s="359"/>
      <c r="C54" s="359"/>
      <c r="D54" s="360"/>
      <c r="E54" s="315">
        <v>120000</v>
      </c>
      <c r="F54" s="335"/>
      <c r="G54" s="316"/>
      <c r="H54" s="33"/>
      <c r="I54" s="34"/>
      <c r="J54" s="32">
        <v>120000</v>
      </c>
    </row>
    <row r="55" spans="1:10" x14ac:dyDescent="0.25">
      <c r="A55" s="222" t="s">
        <v>10</v>
      </c>
      <c r="B55" s="331"/>
      <c r="C55" s="331"/>
      <c r="D55" s="275"/>
      <c r="E55" s="173"/>
      <c r="F55" s="174"/>
      <c r="G55" s="175"/>
      <c r="H55" s="173"/>
      <c r="I55" s="175"/>
      <c r="J55" s="35">
        <f>SUM(J53)+J54</f>
        <v>420000</v>
      </c>
    </row>
    <row r="56" spans="1:10" x14ac:dyDescent="0.25">
      <c r="A56" s="30"/>
      <c r="B56" s="30"/>
      <c r="C56" s="30"/>
      <c r="D56" s="30"/>
      <c r="E56" s="30"/>
      <c r="F56" s="30"/>
      <c r="G56" s="30"/>
      <c r="H56" s="30"/>
      <c r="I56" s="30"/>
      <c r="J56" s="31"/>
    </row>
    <row r="57" spans="1:10" x14ac:dyDescent="0.25">
      <c r="A57" s="322" t="s">
        <v>47</v>
      </c>
      <c r="B57" s="332"/>
      <c r="C57" s="332"/>
      <c r="D57" s="332"/>
      <c r="E57" s="332"/>
      <c r="F57" s="332"/>
      <c r="G57" s="332"/>
      <c r="H57" s="332"/>
      <c r="I57" s="332"/>
      <c r="J57" s="332"/>
    </row>
    <row r="58" spans="1:10" ht="75" customHeight="1" x14ac:dyDescent="0.25">
      <c r="A58" s="190" t="s">
        <v>44</v>
      </c>
      <c r="B58" s="269"/>
      <c r="C58" s="270"/>
      <c r="D58" s="270"/>
      <c r="E58" s="190" t="s">
        <v>45</v>
      </c>
      <c r="F58" s="270"/>
      <c r="G58" s="270"/>
      <c r="H58" s="190" t="s">
        <v>46</v>
      </c>
      <c r="I58" s="270"/>
      <c r="J58" s="5" t="s">
        <v>7</v>
      </c>
    </row>
    <row r="59" spans="1:10" hidden="1" x14ac:dyDescent="0.25">
      <c r="A59" s="218" t="s">
        <v>48</v>
      </c>
      <c r="B59" s="362"/>
      <c r="C59" s="362"/>
      <c r="D59" s="363"/>
      <c r="E59" s="294"/>
      <c r="F59" s="365"/>
      <c r="G59" s="366"/>
      <c r="H59" s="294"/>
      <c r="I59" s="361"/>
      <c r="J59" s="36">
        <f>SUM(E59:I59)</f>
        <v>0</v>
      </c>
    </row>
    <row r="60" spans="1:10" hidden="1" x14ac:dyDescent="0.25">
      <c r="A60" s="218" t="s">
        <v>470</v>
      </c>
      <c r="B60" s="362"/>
      <c r="C60" s="362"/>
      <c r="D60" s="363"/>
      <c r="E60" s="294"/>
      <c r="F60" s="364"/>
      <c r="G60" s="361"/>
      <c r="H60" s="294"/>
      <c r="I60" s="361"/>
      <c r="J60" s="36">
        <f t="shared" ref="J60:J69" si="1">SUM(E60:I60)</f>
        <v>0</v>
      </c>
    </row>
    <row r="61" spans="1:10" x14ac:dyDescent="0.25">
      <c r="A61" s="218" t="s">
        <v>520</v>
      </c>
      <c r="B61" s="362"/>
      <c r="C61" s="362"/>
      <c r="D61" s="363"/>
      <c r="E61" s="294">
        <v>140000</v>
      </c>
      <c r="F61" s="364"/>
      <c r="G61" s="361"/>
      <c r="H61" s="294"/>
      <c r="I61" s="361"/>
      <c r="J61" s="36">
        <f t="shared" si="1"/>
        <v>140000</v>
      </c>
    </row>
    <row r="62" spans="1:10" x14ac:dyDescent="0.25">
      <c r="A62" s="218" t="s">
        <v>49</v>
      </c>
      <c r="B62" s="362"/>
      <c r="C62" s="362"/>
      <c r="D62" s="363"/>
      <c r="E62" s="294"/>
      <c r="F62" s="364"/>
      <c r="G62" s="361"/>
      <c r="H62" s="294">
        <v>55000</v>
      </c>
      <c r="I62" s="366"/>
      <c r="J62" s="36">
        <f t="shared" si="1"/>
        <v>55000</v>
      </c>
    </row>
    <row r="63" spans="1:10" x14ac:dyDescent="0.25">
      <c r="A63" s="218" t="s">
        <v>50</v>
      </c>
      <c r="B63" s="362"/>
      <c r="C63" s="362"/>
      <c r="D63" s="363"/>
      <c r="E63" s="294"/>
      <c r="F63" s="364"/>
      <c r="G63" s="361"/>
      <c r="H63" s="294">
        <v>20000</v>
      </c>
      <c r="I63" s="366"/>
      <c r="J63" s="36">
        <f t="shared" si="1"/>
        <v>20000</v>
      </c>
    </row>
    <row r="64" spans="1:10" x14ac:dyDescent="0.25">
      <c r="A64" s="230" t="s">
        <v>51</v>
      </c>
      <c r="B64" s="179"/>
      <c r="C64" s="179"/>
      <c r="D64" s="179"/>
      <c r="E64" s="346"/>
      <c r="F64" s="371"/>
      <c r="G64" s="372"/>
      <c r="H64" s="296">
        <v>20000</v>
      </c>
      <c r="I64" s="303"/>
      <c r="J64" s="36">
        <f t="shared" si="1"/>
        <v>20000</v>
      </c>
    </row>
    <row r="65" spans="1:10" x14ac:dyDescent="0.25">
      <c r="A65" s="230" t="s">
        <v>52</v>
      </c>
      <c r="B65" s="179"/>
      <c r="C65" s="179"/>
      <c r="D65" s="179"/>
      <c r="E65" s="296">
        <v>130000</v>
      </c>
      <c r="F65" s="302"/>
      <c r="G65" s="303"/>
      <c r="H65" s="296"/>
      <c r="I65" s="303"/>
      <c r="J65" s="36">
        <f t="shared" si="1"/>
        <v>130000</v>
      </c>
    </row>
    <row r="66" spans="1:10" x14ac:dyDescent="0.25">
      <c r="A66" s="230" t="s">
        <v>53</v>
      </c>
      <c r="B66" s="179"/>
      <c r="C66" s="179"/>
      <c r="D66" s="179"/>
      <c r="E66" s="296">
        <v>40000</v>
      </c>
      <c r="F66" s="302"/>
      <c r="G66" s="303"/>
      <c r="H66" s="296"/>
      <c r="I66" s="303"/>
      <c r="J66" s="36">
        <f t="shared" si="1"/>
        <v>40000</v>
      </c>
    </row>
    <row r="67" spans="1:10" x14ac:dyDescent="0.25">
      <c r="A67" s="159" t="s">
        <v>521</v>
      </c>
      <c r="B67" s="292"/>
      <c r="C67" s="292"/>
      <c r="D67" s="232"/>
      <c r="E67" s="346"/>
      <c r="F67" s="347"/>
      <c r="G67" s="348"/>
      <c r="H67" s="296">
        <v>90000</v>
      </c>
      <c r="I67" s="298"/>
      <c r="J67" s="36">
        <f t="shared" si="1"/>
        <v>90000</v>
      </c>
    </row>
    <row r="68" spans="1:10" x14ac:dyDescent="0.25">
      <c r="A68" s="230" t="s">
        <v>388</v>
      </c>
      <c r="B68" s="179"/>
      <c r="C68" s="179"/>
      <c r="D68" s="179"/>
      <c r="E68" s="296">
        <v>20000</v>
      </c>
      <c r="F68" s="302"/>
      <c r="G68" s="303"/>
      <c r="H68" s="296"/>
      <c r="I68" s="303"/>
      <c r="J68" s="36">
        <f>SUM(E68:I68)</f>
        <v>20000</v>
      </c>
    </row>
    <row r="69" spans="1:10" hidden="1" x14ac:dyDescent="0.25">
      <c r="A69" s="230" t="s">
        <v>387</v>
      </c>
      <c r="B69" s="179"/>
      <c r="C69" s="179"/>
      <c r="D69" s="179"/>
      <c r="E69" s="176"/>
      <c r="F69" s="350"/>
      <c r="G69" s="177"/>
      <c r="H69" s="250"/>
      <c r="I69" s="252"/>
      <c r="J69" s="36">
        <f t="shared" si="1"/>
        <v>0</v>
      </c>
    </row>
    <row r="70" spans="1:10" x14ac:dyDescent="0.25">
      <c r="A70" s="222" t="s">
        <v>10</v>
      </c>
      <c r="B70" s="331"/>
      <c r="C70" s="331"/>
      <c r="D70" s="275"/>
      <c r="E70" s="274"/>
      <c r="F70" s="331"/>
      <c r="G70" s="275"/>
      <c r="H70" s="339"/>
      <c r="I70" s="341"/>
      <c r="J70" s="35">
        <f>SUM(J59:J69)</f>
        <v>515000</v>
      </c>
    </row>
    <row r="71" spans="1:10" x14ac:dyDescent="0.25">
      <c r="A71" s="37"/>
      <c r="B71" s="30"/>
      <c r="C71" s="38"/>
      <c r="D71" s="30"/>
      <c r="E71" s="30"/>
      <c r="F71" s="39"/>
      <c r="G71" s="30"/>
      <c r="H71" s="30"/>
      <c r="I71" s="30"/>
      <c r="J71" s="39"/>
    </row>
    <row r="72" spans="1:10" x14ac:dyDescent="0.25">
      <c r="A72" s="311" t="s">
        <v>54</v>
      </c>
      <c r="B72" s="311"/>
      <c r="C72" s="311"/>
      <c r="D72" s="311"/>
      <c r="E72" s="338"/>
      <c r="F72" s="338"/>
      <c r="G72" s="338"/>
      <c r="H72" s="338"/>
      <c r="I72" s="338"/>
      <c r="J72" s="338"/>
    </row>
    <row r="73" spans="1:10" ht="72.75" customHeight="1" x14ac:dyDescent="0.25">
      <c r="A73" s="190" t="s">
        <v>55</v>
      </c>
      <c r="B73" s="269"/>
      <c r="C73" s="190" t="s">
        <v>56</v>
      </c>
      <c r="D73" s="269"/>
      <c r="E73" s="269"/>
      <c r="F73" s="190" t="s">
        <v>552</v>
      </c>
      <c r="G73" s="269"/>
      <c r="H73" s="269"/>
      <c r="I73" s="269"/>
      <c r="J73" s="5" t="s">
        <v>7</v>
      </c>
    </row>
    <row r="74" spans="1:10" x14ac:dyDescent="0.25">
      <c r="A74" s="178" t="s">
        <v>57</v>
      </c>
      <c r="B74" s="179"/>
      <c r="C74" s="231">
        <v>40</v>
      </c>
      <c r="D74" s="231"/>
      <c r="E74" s="231"/>
      <c r="F74" s="256">
        <v>6000</v>
      </c>
      <c r="G74" s="256"/>
      <c r="H74" s="256"/>
      <c r="I74" s="256"/>
      <c r="J74" s="7">
        <f>C74*F74</f>
        <v>240000</v>
      </c>
    </row>
    <row r="75" spans="1:10" x14ac:dyDescent="0.25">
      <c r="A75" s="178" t="s">
        <v>58</v>
      </c>
      <c r="B75" s="179"/>
      <c r="C75" s="231">
        <v>6</v>
      </c>
      <c r="D75" s="231"/>
      <c r="E75" s="231"/>
      <c r="F75" s="256">
        <v>3000</v>
      </c>
      <c r="G75" s="256"/>
      <c r="H75" s="256"/>
      <c r="I75" s="256"/>
      <c r="J75" s="7">
        <f>C75*F75</f>
        <v>18000</v>
      </c>
    </row>
    <row r="76" spans="1:10" x14ac:dyDescent="0.25">
      <c r="A76" s="222" t="s">
        <v>10</v>
      </c>
      <c r="B76" s="223"/>
      <c r="C76" s="223"/>
      <c r="D76" s="223"/>
      <c r="E76" s="223"/>
      <c r="F76" s="223"/>
      <c r="G76" s="223"/>
      <c r="H76" s="223"/>
      <c r="I76" s="224"/>
      <c r="J76" s="35">
        <f>J74+J75</f>
        <v>258000</v>
      </c>
    </row>
    <row r="77" spans="1:10" ht="9" customHeight="1" x14ac:dyDescent="0.25">
      <c r="A77" s="18"/>
      <c r="B77" s="30"/>
      <c r="C77" s="30"/>
      <c r="D77" s="30"/>
      <c r="E77" s="30"/>
      <c r="F77" s="40"/>
      <c r="G77" s="30"/>
      <c r="H77" s="30"/>
      <c r="I77" s="30"/>
      <c r="J77" s="31"/>
    </row>
    <row r="78" spans="1:10" ht="18.75" x14ac:dyDescent="0.25">
      <c r="A78" s="306" t="s">
        <v>59</v>
      </c>
      <c r="B78" s="306"/>
      <c r="C78" s="306"/>
      <c r="D78" s="306"/>
      <c r="E78" s="306"/>
      <c r="F78" s="306"/>
      <c r="G78" s="306"/>
      <c r="H78" s="306"/>
      <c r="I78" s="306"/>
      <c r="J78" s="306"/>
    </row>
    <row r="79" spans="1:10" ht="9.75" customHeight="1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</row>
    <row r="80" spans="1:10" x14ac:dyDescent="0.25">
      <c r="A80" s="332" t="s">
        <v>60</v>
      </c>
      <c r="B80" s="332"/>
      <c r="C80" s="332"/>
      <c r="D80" s="332"/>
      <c r="E80" s="332"/>
      <c r="F80" s="332"/>
      <c r="G80" s="332"/>
      <c r="H80" s="332"/>
      <c r="I80" s="332"/>
      <c r="J80" s="332"/>
    </row>
    <row r="81" spans="1:10" ht="61.5" customHeight="1" x14ac:dyDescent="0.25">
      <c r="A81" s="190" t="s">
        <v>18</v>
      </c>
      <c r="B81" s="269"/>
      <c r="C81" s="190" t="s">
        <v>553</v>
      </c>
      <c r="D81" s="269"/>
      <c r="E81" s="269"/>
      <c r="F81" s="367" t="s">
        <v>61</v>
      </c>
      <c r="G81" s="269"/>
      <c r="H81" s="269"/>
      <c r="I81" s="269"/>
      <c r="J81" s="5" t="s">
        <v>7</v>
      </c>
    </row>
    <row r="82" spans="1:10" ht="33.75" customHeight="1" x14ac:dyDescent="0.25">
      <c r="A82" s="155" t="s">
        <v>62</v>
      </c>
      <c r="B82" s="349"/>
      <c r="C82" s="167">
        <v>3</v>
      </c>
      <c r="D82" s="196"/>
      <c r="E82" s="197"/>
      <c r="F82" s="250">
        <v>200000</v>
      </c>
      <c r="G82" s="196"/>
      <c r="H82" s="196"/>
      <c r="I82" s="197"/>
      <c r="J82" s="7">
        <f>C82*F82</f>
        <v>600000</v>
      </c>
    </row>
    <row r="83" spans="1:10" ht="18.75" customHeight="1" x14ac:dyDescent="0.25">
      <c r="A83" s="155" t="s">
        <v>62</v>
      </c>
      <c r="B83" s="349"/>
      <c r="C83" s="167">
        <v>5</v>
      </c>
      <c r="D83" s="196">
        <v>5</v>
      </c>
      <c r="E83" s="197"/>
      <c r="F83" s="250">
        <v>100000</v>
      </c>
      <c r="G83" s="196"/>
      <c r="H83" s="196"/>
      <c r="I83" s="197"/>
      <c r="J83" s="7">
        <f>F83*D83</f>
        <v>500000</v>
      </c>
    </row>
    <row r="84" spans="1:10" x14ac:dyDescent="0.25">
      <c r="A84" s="159" t="s">
        <v>63</v>
      </c>
      <c r="B84" s="160"/>
      <c r="C84" s="167">
        <v>2</v>
      </c>
      <c r="D84" s="196">
        <v>2</v>
      </c>
      <c r="E84" s="197"/>
      <c r="F84" s="250">
        <v>39000</v>
      </c>
      <c r="G84" s="196"/>
      <c r="H84" s="196"/>
      <c r="I84" s="197"/>
      <c r="J84" s="7">
        <f>D84*F84</f>
        <v>78000</v>
      </c>
    </row>
    <row r="85" spans="1:10" x14ac:dyDescent="0.25">
      <c r="A85" s="159" t="s">
        <v>64</v>
      </c>
      <c r="B85" s="160"/>
      <c r="C85" s="167">
        <v>1</v>
      </c>
      <c r="D85" s="196">
        <v>1</v>
      </c>
      <c r="E85" s="197"/>
      <c r="F85" s="250">
        <v>15000</v>
      </c>
      <c r="G85" s="196"/>
      <c r="H85" s="196"/>
      <c r="I85" s="197"/>
      <c r="J85" s="7">
        <f>D85*F85</f>
        <v>15000</v>
      </c>
    </row>
    <row r="86" spans="1:10" x14ac:dyDescent="0.25">
      <c r="A86" s="159" t="s">
        <v>375</v>
      </c>
      <c r="B86" s="160"/>
      <c r="C86" s="167">
        <v>1</v>
      </c>
      <c r="D86" s="168"/>
      <c r="E86" s="169"/>
      <c r="F86" s="250">
        <v>12000</v>
      </c>
      <c r="G86" s="251"/>
      <c r="H86" s="251"/>
      <c r="I86" s="252"/>
      <c r="J86" s="7">
        <f>F86</f>
        <v>12000</v>
      </c>
    </row>
    <row r="87" spans="1:10" x14ac:dyDescent="0.25">
      <c r="A87" s="159" t="s">
        <v>375</v>
      </c>
      <c r="B87" s="160"/>
      <c r="C87" s="167">
        <v>1</v>
      </c>
      <c r="D87" s="168"/>
      <c r="E87" s="169"/>
      <c r="F87" s="250">
        <v>20000</v>
      </c>
      <c r="G87" s="251"/>
      <c r="H87" s="251"/>
      <c r="I87" s="252"/>
      <c r="J87" s="7">
        <f>F87</f>
        <v>20000</v>
      </c>
    </row>
    <row r="88" spans="1:10" ht="18.75" x14ac:dyDescent="0.25">
      <c r="A88" s="257" t="s">
        <v>10</v>
      </c>
      <c r="B88" s="275"/>
      <c r="C88" s="342"/>
      <c r="D88" s="343"/>
      <c r="E88" s="344"/>
      <c r="F88" s="342"/>
      <c r="G88" s="343"/>
      <c r="H88" s="343"/>
      <c r="I88" s="344"/>
      <c r="J88" s="35">
        <f>SUM(J82:J87)</f>
        <v>1225000</v>
      </c>
    </row>
    <row r="89" spans="1:10" x14ac:dyDescent="0.25">
      <c r="A89" s="18"/>
      <c r="B89" s="30"/>
      <c r="C89" s="30"/>
      <c r="D89" s="30"/>
      <c r="E89" s="30"/>
      <c r="F89" s="40"/>
      <c r="G89" s="30"/>
      <c r="H89" s="30"/>
      <c r="I89" s="30"/>
      <c r="J89" s="31"/>
    </row>
    <row r="90" spans="1:10" x14ac:dyDescent="0.25">
      <c r="A90" s="311" t="s">
        <v>65</v>
      </c>
      <c r="B90" s="311"/>
      <c r="C90" s="311"/>
      <c r="D90" s="311"/>
      <c r="E90" s="338"/>
      <c r="F90" s="338"/>
      <c r="G90" s="338"/>
      <c r="H90" s="338"/>
      <c r="I90" s="338"/>
      <c r="J90" s="338"/>
    </row>
    <row r="91" spans="1:10" ht="72.75" customHeight="1" x14ac:dyDescent="0.25">
      <c r="A91" s="190" t="s">
        <v>18</v>
      </c>
      <c r="B91" s="269"/>
      <c r="C91" s="190" t="s">
        <v>554</v>
      </c>
      <c r="D91" s="269"/>
      <c r="E91" s="269"/>
      <c r="F91" s="190" t="s">
        <v>66</v>
      </c>
      <c r="G91" s="269"/>
      <c r="H91" s="269"/>
      <c r="I91" s="269"/>
      <c r="J91" s="5" t="s">
        <v>7</v>
      </c>
    </row>
    <row r="92" spans="1:10" ht="30" customHeight="1" x14ac:dyDescent="0.25">
      <c r="A92" s="178" t="s">
        <v>370</v>
      </c>
      <c r="B92" s="179"/>
      <c r="C92" s="167">
        <v>2</v>
      </c>
      <c r="D92" s="168"/>
      <c r="E92" s="169"/>
      <c r="F92" s="250">
        <v>120000</v>
      </c>
      <c r="G92" s="251"/>
      <c r="H92" s="251"/>
      <c r="I92" s="252"/>
      <c r="J92" s="7">
        <f>C92*F92</f>
        <v>240000</v>
      </c>
    </row>
    <row r="93" spans="1:10" x14ac:dyDescent="0.25">
      <c r="A93" s="257" t="s">
        <v>10</v>
      </c>
      <c r="B93" s="275"/>
      <c r="C93" s="274"/>
      <c r="D93" s="331"/>
      <c r="E93" s="275"/>
      <c r="F93" s="339"/>
      <c r="G93" s="340"/>
      <c r="H93" s="340"/>
      <c r="I93" s="341"/>
      <c r="J93" s="13">
        <f>SUM(J92:J92)</f>
        <v>240000</v>
      </c>
    </row>
    <row r="94" spans="1:10" x14ac:dyDescent="0.25">
      <c r="A94" s="42"/>
      <c r="B94" s="43"/>
      <c r="C94" s="43"/>
      <c r="D94" s="43"/>
      <c r="E94" s="43"/>
      <c r="F94" s="44"/>
      <c r="G94" s="44"/>
      <c r="H94" s="44"/>
      <c r="I94" s="44"/>
      <c r="J94" s="45"/>
    </row>
    <row r="95" spans="1:10" x14ac:dyDescent="0.25">
      <c r="A95" s="311" t="s">
        <v>67</v>
      </c>
      <c r="B95" s="345"/>
      <c r="C95" s="345"/>
      <c r="D95" s="345"/>
      <c r="E95" s="345"/>
      <c r="F95" s="345"/>
      <c r="G95" s="345"/>
      <c r="H95" s="345"/>
      <c r="I95" s="345"/>
      <c r="J95" s="345"/>
    </row>
    <row r="96" spans="1:10" ht="40.5" customHeight="1" x14ac:dyDescent="0.25">
      <c r="A96" s="157" t="s">
        <v>18</v>
      </c>
      <c r="B96" s="158"/>
      <c r="C96" s="157" t="s">
        <v>555</v>
      </c>
      <c r="D96" s="182"/>
      <c r="E96" s="158"/>
      <c r="F96" s="157" t="s">
        <v>556</v>
      </c>
      <c r="G96" s="182"/>
      <c r="H96" s="182"/>
      <c r="I96" s="158"/>
      <c r="J96" s="5" t="s">
        <v>7</v>
      </c>
    </row>
    <row r="97" spans="1:10" x14ac:dyDescent="0.25">
      <c r="A97" s="155" t="s">
        <v>69</v>
      </c>
      <c r="B97" s="156"/>
      <c r="C97" s="167">
        <v>6</v>
      </c>
      <c r="D97" s="168"/>
      <c r="E97" s="169"/>
      <c r="F97" s="250">
        <v>3000</v>
      </c>
      <c r="G97" s="251"/>
      <c r="H97" s="251"/>
      <c r="I97" s="252"/>
      <c r="J97" s="7">
        <f>C97*F97</f>
        <v>18000</v>
      </c>
    </row>
    <row r="98" spans="1:10" x14ac:dyDescent="0.25">
      <c r="A98" s="159" t="s">
        <v>70</v>
      </c>
      <c r="B98" s="160"/>
      <c r="C98" s="46"/>
      <c r="D98" s="47">
        <v>1</v>
      </c>
      <c r="E98" s="48"/>
      <c r="F98" s="250">
        <v>10000</v>
      </c>
      <c r="G98" s="251"/>
      <c r="H98" s="251"/>
      <c r="I98" s="252"/>
      <c r="J98" s="7">
        <f>D98*F98</f>
        <v>10000</v>
      </c>
    </row>
    <row r="99" spans="1:10" x14ac:dyDescent="0.25">
      <c r="A99" s="257" t="s">
        <v>10</v>
      </c>
      <c r="B99" s="258"/>
      <c r="C99" s="274"/>
      <c r="D99" s="331"/>
      <c r="E99" s="275"/>
      <c r="F99" s="339"/>
      <c r="G99" s="340"/>
      <c r="H99" s="340"/>
      <c r="I99" s="341"/>
      <c r="J99" s="13">
        <f>SUM(J97:J98)</f>
        <v>28000</v>
      </c>
    </row>
    <row r="100" spans="1:10" ht="10.5" customHeight="1" x14ac:dyDescent="0.25">
      <c r="A100" s="42"/>
      <c r="B100" s="43"/>
      <c r="C100" s="43"/>
      <c r="D100" s="43"/>
      <c r="E100" s="43"/>
      <c r="F100" s="44"/>
      <c r="G100" s="44"/>
      <c r="H100" s="44"/>
      <c r="I100" s="44"/>
      <c r="J100" s="45"/>
    </row>
    <row r="101" spans="1:10" ht="18.75" x14ac:dyDescent="0.25">
      <c r="A101" s="306" t="s">
        <v>59</v>
      </c>
      <c r="B101" s="306"/>
      <c r="C101" s="306"/>
      <c r="D101" s="306"/>
      <c r="E101" s="306"/>
      <c r="F101" s="306"/>
      <c r="G101" s="306"/>
      <c r="H101" s="306"/>
      <c r="I101" s="306"/>
      <c r="J101" s="306"/>
    </row>
    <row r="102" spans="1:10" x14ac:dyDescent="0.25">
      <c r="A102" s="42"/>
      <c r="B102" s="43"/>
      <c r="C102" s="43"/>
      <c r="D102" s="43"/>
      <c r="E102" s="43"/>
      <c r="F102" s="44"/>
      <c r="G102" s="44"/>
      <c r="H102" s="44"/>
      <c r="I102" s="44"/>
      <c r="J102" s="45"/>
    </row>
    <row r="103" spans="1:10" x14ac:dyDescent="0.25">
      <c r="A103" s="311" t="s">
        <v>71</v>
      </c>
      <c r="B103" s="311"/>
      <c r="C103" s="311"/>
      <c r="D103" s="311"/>
      <c r="E103" s="311"/>
      <c r="F103" s="311"/>
      <c r="G103" s="311"/>
      <c r="H103" s="311"/>
      <c r="I103" s="311"/>
      <c r="J103" s="311"/>
    </row>
    <row r="104" spans="1:10" ht="43.5" customHeight="1" x14ac:dyDescent="0.25">
      <c r="A104" s="157" t="s">
        <v>18</v>
      </c>
      <c r="B104" s="158"/>
      <c r="C104" s="157" t="s">
        <v>557</v>
      </c>
      <c r="D104" s="182"/>
      <c r="E104" s="158"/>
      <c r="F104" s="157" t="s">
        <v>68</v>
      </c>
      <c r="G104" s="182"/>
      <c r="H104" s="182"/>
      <c r="I104" s="158"/>
      <c r="J104" s="5" t="s">
        <v>7</v>
      </c>
    </row>
    <row r="105" spans="1:10" x14ac:dyDescent="0.25">
      <c r="A105" s="155" t="s">
        <v>72</v>
      </c>
      <c r="B105" s="156"/>
      <c r="C105" s="167">
        <v>4</v>
      </c>
      <c r="D105" s="168"/>
      <c r="E105" s="169"/>
      <c r="F105" s="250">
        <v>24000</v>
      </c>
      <c r="G105" s="251"/>
      <c r="H105" s="251"/>
      <c r="I105" s="252"/>
      <c r="J105" s="7">
        <f>C105*F105</f>
        <v>96000</v>
      </c>
    </row>
    <row r="106" spans="1:10" x14ac:dyDescent="0.25">
      <c r="A106" s="155" t="s">
        <v>72</v>
      </c>
      <c r="B106" s="156"/>
      <c r="C106" s="167">
        <v>2</v>
      </c>
      <c r="D106" s="168"/>
      <c r="E106" s="169"/>
      <c r="F106" s="250">
        <v>50000</v>
      </c>
      <c r="G106" s="251"/>
      <c r="H106" s="251"/>
      <c r="I106" s="252"/>
      <c r="J106" s="7">
        <f>C106*F106</f>
        <v>100000</v>
      </c>
    </row>
    <row r="107" spans="1:10" x14ac:dyDescent="0.25">
      <c r="A107" s="257" t="s">
        <v>10</v>
      </c>
      <c r="B107" s="258"/>
      <c r="C107" s="274"/>
      <c r="D107" s="331"/>
      <c r="E107" s="275"/>
      <c r="F107" s="339"/>
      <c r="G107" s="340"/>
      <c r="H107" s="340"/>
      <c r="I107" s="341"/>
      <c r="J107" s="13">
        <f>SUM(J105:J106)</f>
        <v>196000</v>
      </c>
    </row>
    <row r="108" spans="1:10" x14ac:dyDescent="0.25">
      <c r="A108" s="42"/>
      <c r="B108" s="43"/>
      <c r="C108" s="43"/>
      <c r="D108" s="43"/>
      <c r="E108" s="43"/>
      <c r="F108" s="44"/>
      <c r="G108" s="44"/>
      <c r="H108" s="44"/>
      <c r="I108" s="44"/>
      <c r="J108" s="45"/>
    </row>
    <row r="109" spans="1:10" x14ac:dyDescent="0.25">
      <c r="A109" s="311" t="s">
        <v>73</v>
      </c>
      <c r="B109" s="311"/>
      <c r="C109" s="311"/>
      <c r="D109" s="311"/>
      <c r="E109" s="311"/>
      <c r="F109" s="311"/>
      <c r="G109" s="311"/>
      <c r="H109" s="311"/>
      <c r="I109" s="311"/>
      <c r="J109" s="311"/>
    </row>
    <row r="110" spans="1:10" ht="42" customHeight="1" x14ac:dyDescent="0.25">
      <c r="A110" s="157" t="s">
        <v>18</v>
      </c>
      <c r="B110" s="158"/>
      <c r="C110" s="157" t="s">
        <v>74</v>
      </c>
      <c r="D110" s="182"/>
      <c r="E110" s="158"/>
      <c r="F110" s="157" t="s">
        <v>75</v>
      </c>
      <c r="G110" s="182"/>
      <c r="H110" s="182"/>
      <c r="I110" s="158"/>
      <c r="J110" s="5" t="s">
        <v>7</v>
      </c>
    </row>
    <row r="111" spans="1:10" x14ac:dyDescent="0.25">
      <c r="A111" s="155" t="s">
        <v>76</v>
      </c>
      <c r="B111" s="156"/>
      <c r="C111" s="167">
        <v>3</v>
      </c>
      <c r="D111" s="168"/>
      <c r="E111" s="169"/>
      <c r="F111" s="250">
        <v>60000</v>
      </c>
      <c r="G111" s="251"/>
      <c r="H111" s="251"/>
      <c r="I111" s="252"/>
      <c r="J111" s="7">
        <f>C111*F111</f>
        <v>180000</v>
      </c>
    </row>
    <row r="112" spans="1:10" x14ac:dyDescent="0.25">
      <c r="A112" s="257" t="s">
        <v>10</v>
      </c>
      <c r="B112" s="258"/>
      <c r="C112" s="274"/>
      <c r="D112" s="331"/>
      <c r="E112" s="275"/>
      <c r="F112" s="368"/>
      <c r="G112" s="369"/>
      <c r="H112" s="369"/>
      <c r="I112" s="370"/>
      <c r="J112" s="13">
        <f>SUM(J111:J111)</f>
        <v>180000</v>
      </c>
    </row>
    <row r="113" spans="1:10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</row>
    <row r="114" spans="1:10" x14ac:dyDescent="0.25">
      <c r="A114" s="311" t="s">
        <v>77</v>
      </c>
      <c r="B114" s="311"/>
      <c r="C114" s="311"/>
      <c r="D114" s="311"/>
      <c r="E114" s="338"/>
      <c r="F114" s="338"/>
      <c r="G114" s="338"/>
      <c r="H114" s="338"/>
      <c r="I114" s="338"/>
      <c r="J114" s="338"/>
    </row>
    <row r="115" spans="1:10" ht="54.75" customHeight="1" x14ac:dyDescent="0.25">
      <c r="A115" s="190" t="s">
        <v>78</v>
      </c>
      <c r="B115" s="269"/>
      <c r="C115" s="190" t="s">
        <v>79</v>
      </c>
      <c r="D115" s="269"/>
      <c r="E115" s="269"/>
      <c r="F115" s="269"/>
      <c r="G115" s="190" t="s">
        <v>80</v>
      </c>
      <c r="H115" s="269"/>
      <c r="I115" s="269"/>
      <c r="J115" s="5" t="s">
        <v>7</v>
      </c>
    </row>
    <row r="116" spans="1:10" x14ac:dyDescent="0.25">
      <c r="A116" s="155" t="s">
        <v>81</v>
      </c>
      <c r="B116" s="156"/>
      <c r="C116" s="231">
        <v>5</v>
      </c>
      <c r="D116" s="231"/>
      <c r="E116" s="231"/>
      <c r="F116" s="231"/>
      <c r="G116" s="256">
        <v>5500</v>
      </c>
      <c r="H116" s="256"/>
      <c r="I116" s="256"/>
      <c r="J116" s="7">
        <f>C116*G116</f>
        <v>27500</v>
      </c>
    </row>
    <row r="117" spans="1:10" x14ac:dyDescent="0.25">
      <c r="A117" s="155" t="s">
        <v>82</v>
      </c>
      <c r="B117" s="156"/>
      <c r="C117" s="167">
        <v>10</v>
      </c>
      <c r="D117" s="168"/>
      <c r="E117" s="168"/>
      <c r="F117" s="169"/>
      <c r="G117" s="250">
        <v>2500</v>
      </c>
      <c r="H117" s="251"/>
      <c r="I117" s="252"/>
      <c r="J117" s="7">
        <f t="shared" ref="J117:J134" si="2">C117*G117</f>
        <v>25000</v>
      </c>
    </row>
    <row r="118" spans="1:10" x14ac:dyDescent="0.25">
      <c r="A118" s="49" t="s">
        <v>471</v>
      </c>
      <c r="B118" s="50"/>
      <c r="C118" s="167">
        <v>2</v>
      </c>
      <c r="D118" s="168"/>
      <c r="E118" s="168"/>
      <c r="F118" s="169"/>
      <c r="G118" s="250">
        <v>2500</v>
      </c>
      <c r="H118" s="251"/>
      <c r="I118" s="252"/>
      <c r="J118" s="7">
        <f>C118*G118</f>
        <v>5000</v>
      </c>
    </row>
    <row r="119" spans="1:10" x14ac:dyDescent="0.25">
      <c r="A119" s="155" t="s">
        <v>420</v>
      </c>
      <c r="B119" s="337"/>
      <c r="C119" s="167">
        <v>10</v>
      </c>
      <c r="D119" s="192"/>
      <c r="E119" s="192"/>
      <c r="F119" s="290"/>
      <c r="G119" s="250">
        <v>500</v>
      </c>
      <c r="H119" s="192"/>
      <c r="I119" s="290"/>
      <c r="J119" s="7">
        <f t="shared" si="2"/>
        <v>5000</v>
      </c>
    </row>
    <row r="120" spans="1:10" x14ac:dyDescent="0.25">
      <c r="A120" s="155" t="s">
        <v>472</v>
      </c>
      <c r="B120" s="156"/>
      <c r="C120" s="167">
        <v>5</v>
      </c>
      <c r="D120" s="168"/>
      <c r="E120" s="168"/>
      <c r="F120" s="169"/>
      <c r="G120" s="250">
        <v>2000</v>
      </c>
      <c r="H120" s="251"/>
      <c r="I120" s="252"/>
      <c r="J120" s="7">
        <f t="shared" si="2"/>
        <v>10000</v>
      </c>
    </row>
    <row r="121" spans="1:10" x14ac:dyDescent="0.25">
      <c r="A121" s="155" t="s">
        <v>473</v>
      </c>
      <c r="B121" s="156"/>
      <c r="C121" s="167">
        <v>4</v>
      </c>
      <c r="D121" s="168"/>
      <c r="E121" s="168"/>
      <c r="F121" s="169"/>
      <c r="G121" s="250">
        <v>4000</v>
      </c>
      <c r="H121" s="251"/>
      <c r="I121" s="252"/>
      <c r="J121" s="7">
        <f t="shared" si="2"/>
        <v>16000</v>
      </c>
    </row>
    <row r="122" spans="1:10" x14ac:dyDescent="0.25">
      <c r="A122" s="155" t="s">
        <v>83</v>
      </c>
      <c r="B122" s="337"/>
      <c r="C122" s="167">
        <v>3</v>
      </c>
      <c r="D122" s="192"/>
      <c r="E122" s="192"/>
      <c r="F122" s="290"/>
      <c r="G122" s="250">
        <v>20000</v>
      </c>
      <c r="H122" s="192"/>
      <c r="I122" s="290"/>
      <c r="J122" s="7">
        <f t="shared" si="2"/>
        <v>60000</v>
      </c>
    </row>
    <row r="123" spans="1:10" x14ac:dyDescent="0.25">
      <c r="A123" s="202" t="s">
        <v>84</v>
      </c>
      <c r="B123" s="204"/>
      <c r="C123" s="167">
        <v>5</v>
      </c>
      <c r="D123" s="168"/>
      <c r="E123" s="168"/>
      <c r="F123" s="169"/>
      <c r="G123" s="250">
        <v>50000</v>
      </c>
      <c r="H123" s="251"/>
      <c r="I123" s="252"/>
      <c r="J123" s="7">
        <f t="shared" si="2"/>
        <v>250000</v>
      </c>
    </row>
    <row r="124" spans="1:10" x14ac:dyDescent="0.25">
      <c r="A124" s="202" t="s">
        <v>85</v>
      </c>
      <c r="B124" s="204"/>
      <c r="C124" s="167">
        <v>5</v>
      </c>
      <c r="D124" s="168"/>
      <c r="E124" s="168"/>
      <c r="F124" s="169"/>
      <c r="G124" s="250">
        <v>50000</v>
      </c>
      <c r="H124" s="251"/>
      <c r="I124" s="252"/>
      <c r="J124" s="7">
        <f t="shared" si="2"/>
        <v>250000</v>
      </c>
    </row>
    <row r="125" spans="1:10" x14ac:dyDescent="0.25">
      <c r="A125" s="202" t="s">
        <v>86</v>
      </c>
      <c r="B125" s="204"/>
      <c r="C125" s="167">
        <v>5</v>
      </c>
      <c r="D125" s="168"/>
      <c r="E125" s="168"/>
      <c r="F125" s="169"/>
      <c r="G125" s="250">
        <v>7000</v>
      </c>
      <c r="H125" s="251"/>
      <c r="I125" s="252"/>
      <c r="J125" s="7">
        <f t="shared" si="2"/>
        <v>35000</v>
      </c>
    </row>
    <row r="126" spans="1:10" x14ac:dyDescent="0.25">
      <c r="A126" s="202" t="s">
        <v>87</v>
      </c>
      <c r="B126" s="204"/>
      <c r="C126" s="167">
        <v>2</v>
      </c>
      <c r="D126" s="168"/>
      <c r="E126" s="168"/>
      <c r="F126" s="169"/>
      <c r="G126" s="250">
        <v>5000</v>
      </c>
      <c r="H126" s="251"/>
      <c r="I126" s="252"/>
      <c r="J126" s="7">
        <f t="shared" si="2"/>
        <v>10000</v>
      </c>
    </row>
    <row r="127" spans="1:10" ht="31.5" customHeight="1" x14ac:dyDescent="0.25">
      <c r="A127" s="202" t="s">
        <v>512</v>
      </c>
      <c r="B127" s="204"/>
      <c r="C127" s="46"/>
      <c r="D127" s="168">
        <v>5</v>
      </c>
      <c r="E127" s="168"/>
      <c r="F127" s="51"/>
      <c r="G127" s="52"/>
      <c r="H127" s="53">
        <v>2000</v>
      </c>
      <c r="I127" s="54"/>
      <c r="J127" s="7">
        <f>D127*H127</f>
        <v>10000</v>
      </c>
    </row>
    <row r="128" spans="1:10" x14ac:dyDescent="0.25">
      <c r="A128" s="202" t="s">
        <v>421</v>
      </c>
      <c r="B128" s="204"/>
      <c r="C128" s="46"/>
      <c r="D128" s="168">
        <v>5</v>
      </c>
      <c r="E128" s="168"/>
      <c r="F128" s="51"/>
      <c r="G128" s="52"/>
      <c r="H128" s="53">
        <v>1500</v>
      </c>
      <c r="I128" s="54"/>
      <c r="J128" s="7">
        <f>D128*H128</f>
        <v>7500</v>
      </c>
    </row>
    <row r="129" spans="1:10" x14ac:dyDescent="0.25">
      <c r="A129" s="159" t="s">
        <v>88</v>
      </c>
      <c r="B129" s="160"/>
      <c r="C129" s="167">
        <v>5</v>
      </c>
      <c r="D129" s="168"/>
      <c r="E129" s="168"/>
      <c r="F129" s="169"/>
      <c r="G129" s="250">
        <v>4000</v>
      </c>
      <c r="H129" s="251"/>
      <c r="I129" s="252"/>
      <c r="J129" s="7">
        <f t="shared" si="2"/>
        <v>20000</v>
      </c>
    </row>
    <row r="130" spans="1:10" x14ac:dyDescent="0.25">
      <c r="A130" s="159" t="s">
        <v>424</v>
      </c>
      <c r="B130" s="160"/>
      <c r="C130" s="46"/>
      <c r="D130" s="168">
        <v>1</v>
      </c>
      <c r="E130" s="168"/>
      <c r="F130" s="51"/>
      <c r="G130" s="52"/>
      <c r="H130" s="53">
        <v>5000</v>
      </c>
      <c r="I130" s="54"/>
      <c r="J130" s="7">
        <v>5000</v>
      </c>
    </row>
    <row r="131" spans="1:10" x14ac:dyDescent="0.25">
      <c r="A131" s="159" t="s">
        <v>89</v>
      </c>
      <c r="B131" s="160"/>
      <c r="C131" s="167">
        <v>5</v>
      </c>
      <c r="D131" s="168"/>
      <c r="E131" s="168"/>
      <c r="F131" s="169"/>
      <c r="G131" s="250">
        <v>3000</v>
      </c>
      <c r="H131" s="251"/>
      <c r="I131" s="252"/>
      <c r="J131" s="7">
        <f t="shared" si="2"/>
        <v>15000</v>
      </c>
    </row>
    <row r="132" spans="1:10" x14ac:dyDescent="0.25">
      <c r="A132" s="55" t="s">
        <v>90</v>
      </c>
      <c r="B132" s="56"/>
      <c r="C132" s="167">
        <v>2</v>
      </c>
      <c r="D132" s="168"/>
      <c r="E132" s="168"/>
      <c r="F132" s="169"/>
      <c r="G132" s="250">
        <v>11500</v>
      </c>
      <c r="H132" s="251"/>
      <c r="I132" s="252"/>
      <c r="J132" s="7">
        <f t="shared" si="2"/>
        <v>23000</v>
      </c>
    </row>
    <row r="133" spans="1:10" x14ac:dyDescent="0.25">
      <c r="A133" s="159" t="s">
        <v>91</v>
      </c>
      <c r="B133" s="160"/>
      <c r="C133" s="289">
        <v>5</v>
      </c>
      <c r="D133" s="192"/>
      <c r="E133" s="192"/>
      <c r="F133" s="290"/>
      <c r="G133" s="250">
        <v>1500</v>
      </c>
      <c r="H133" s="251"/>
      <c r="I133" s="252"/>
      <c r="J133" s="7">
        <f t="shared" si="2"/>
        <v>7500</v>
      </c>
    </row>
    <row r="134" spans="1:10" x14ac:dyDescent="0.25">
      <c r="A134" s="159" t="s">
        <v>396</v>
      </c>
      <c r="B134" s="160"/>
      <c r="C134" s="289">
        <v>1</v>
      </c>
      <c r="D134" s="192"/>
      <c r="E134" s="192"/>
      <c r="F134" s="290"/>
      <c r="G134" s="250">
        <v>15000</v>
      </c>
      <c r="H134" s="251"/>
      <c r="I134" s="252"/>
      <c r="J134" s="7">
        <f t="shared" si="2"/>
        <v>15000</v>
      </c>
    </row>
    <row r="135" spans="1:10" ht="17.25" customHeight="1" x14ac:dyDescent="0.25">
      <c r="A135" s="159" t="s">
        <v>397</v>
      </c>
      <c r="B135" s="160"/>
      <c r="C135" s="289">
        <v>2</v>
      </c>
      <c r="D135" s="192"/>
      <c r="E135" s="192"/>
      <c r="F135" s="290"/>
      <c r="G135" s="52"/>
      <c r="H135" s="53">
        <v>7000</v>
      </c>
      <c r="I135" s="54"/>
      <c r="J135" s="7">
        <f>C135*H135</f>
        <v>14000</v>
      </c>
    </row>
    <row r="136" spans="1:10" ht="17.25" customHeight="1" x14ac:dyDescent="0.25">
      <c r="A136" s="159" t="s">
        <v>398</v>
      </c>
      <c r="B136" s="160"/>
      <c r="C136" s="289">
        <v>15</v>
      </c>
      <c r="D136" s="192"/>
      <c r="E136" s="192"/>
      <c r="F136" s="290"/>
      <c r="G136" s="250">
        <v>4500</v>
      </c>
      <c r="H136" s="251"/>
      <c r="I136" s="252"/>
      <c r="J136" s="7">
        <f>C136*G136</f>
        <v>67500</v>
      </c>
    </row>
    <row r="137" spans="1:10" ht="17.25" customHeight="1" x14ac:dyDescent="0.25">
      <c r="A137" s="159" t="s">
        <v>399</v>
      </c>
      <c r="B137" s="160"/>
      <c r="C137" s="289">
        <v>1</v>
      </c>
      <c r="D137" s="192"/>
      <c r="E137" s="192"/>
      <c r="F137" s="290"/>
      <c r="G137" s="250">
        <v>13000</v>
      </c>
      <c r="H137" s="251"/>
      <c r="I137" s="252"/>
      <c r="J137" s="7">
        <f>C137*G137</f>
        <v>13000</v>
      </c>
    </row>
    <row r="138" spans="1:10" ht="17.25" customHeight="1" x14ac:dyDescent="0.25">
      <c r="A138" s="159" t="s">
        <v>408</v>
      </c>
      <c r="B138" s="160"/>
      <c r="C138" s="289">
        <v>4</v>
      </c>
      <c r="D138" s="192"/>
      <c r="E138" s="192"/>
      <c r="F138" s="290"/>
      <c r="G138" s="250">
        <v>2500</v>
      </c>
      <c r="H138" s="251"/>
      <c r="I138" s="252"/>
      <c r="J138" s="7">
        <f>C138*G138</f>
        <v>10000</v>
      </c>
    </row>
    <row r="139" spans="1:10" ht="17.25" customHeight="1" x14ac:dyDescent="0.25">
      <c r="A139" s="159" t="s">
        <v>408</v>
      </c>
      <c r="B139" s="160"/>
      <c r="C139" s="289">
        <v>2</v>
      </c>
      <c r="D139" s="192"/>
      <c r="E139" s="192"/>
      <c r="F139" s="290"/>
      <c r="G139" s="250">
        <v>9500</v>
      </c>
      <c r="H139" s="251"/>
      <c r="I139" s="252"/>
      <c r="J139" s="7">
        <f>C139*G139</f>
        <v>19000</v>
      </c>
    </row>
    <row r="140" spans="1:10" x14ac:dyDescent="0.25">
      <c r="A140" s="185" t="s">
        <v>10</v>
      </c>
      <c r="B140" s="186"/>
      <c r="C140" s="257"/>
      <c r="D140" s="331"/>
      <c r="E140" s="331"/>
      <c r="F140" s="275"/>
      <c r="G140" s="336"/>
      <c r="H140" s="336"/>
      <c r="I140" s="336"/>
      <c r="J140" s="35">
        <f>SUM(J116:J139)</f>
        <v>920000</v>
      </c>
    </row>
    <row r="141" spans="1:10" x14ac:dyDescent="0.25">
      <c r="A141" s="17"/>
      <c r="B141" s="17"/>
      <c r="C141" s="17"/>
      <c r="D141" s="17"/>
      <c r="E141" s="1"/>
      <c r="F141" s="1"/>
      <c r="G141" s="1"/>
      <c r="H141" s="1"/>
      <c r="I141" s="1"/>
      <c r="J141" s="1"/>
    </row>
    <row r="142" spans="1:10" x14ac:dyDescent="0.25">
      <c r="A142" s="311" t="s">
        <v>92</v>
      </c>
      <c r="B142" s="311"/>
      <c r="C142" s="311"/>
      <c r="D142" s="311"/>
      <c r="E142" s="333"/>
      <c r="F142" s="333"/>
      <c r="G142" s="333"/>
      <c r="H142" s="333"/>
      <c r="I142" s="333"/>
      <c r="J142" s="333"/>
    </row>
    <row r="143" spans="1:10" ht="45.75" customHeight="1" x14ac:dyDescent="0.25">
      <c r="A143" s="170" t="s">
        <v>93</v>
      </c>
      <c r="B143" s="188"/>
      <c r="C143" s="189"/>
      <c r="D143" s="254" t="s">
        <v>94</v>
      </c>
      <c r="E143" s="231"/>
      <c r="F143" s="231"/>
      <c r="G143" s="254" t="s">
        <v>95</v>
      </c>
      <c r="H143" s="231"/>
      <c r="I143" s="231"/>
      <c r="J143" s="57" t="s">
        <v>7</v>
      </c>
    </row>
    <row r="144" spans="1:10" x14ac:dyDescent="0.25">
      <c r="A144" s="155" t="s">
        <v>96</v>
      </c>
      <c r="B144" s="188"/>
      <c r="C144" s="189"/>
      <c r="D144" s="193">
        <v>10</v>
      </c>
      <c r="E144" s="168"/>
      <c r="F144" s="169"/>
      <c r="G144" s="278">
        <v>2500</v>
      </c>
      <c r="H144" s="251"/>
      <c r="I144" s="252"/>
      <c r="J144" s="58">
        <f>D144*G144</f>
        <v>25000</v>
      </c>
    </row>
    <row r="145" spans="1:10" x14ac:dyDescent="0.25">
      <c r="A145" s="159" t="s">
        <v>474</v>
      </c>
      <c r="B145" s="165"/>
      <c r="C145" s="160"/>
      <c r="D145" s="167">
        <v>2</v>
      </c>
      <c r="E145" s="168"/>
      <c r="F145" s="169"/>
      <c r="G145" s="59"/>
      <c r="H145" s="53">
        <v>10000</v>
      </c>
      <c r="I145" s="54"/>
      <c r="J145" s="58">
        <f>D145*H145</f>
        <v>20000</v>
      </c>
    </row>
    <row r="146" spans="1:10" x14ac:dyDescent="0.25">
      <c r="A146" s="155" t="s">
        <v>97</v>
      </c>
      <c r="B146" s="188"/>
      <c r="C146" s="189"/>
      <c r="D146" s="193">
        <v>6</v>
      </c>
      <c r="E146" s="168"/>
      <c r="F146" s="169"/>
      <c r="G146" s="278">
        <v>1500</v>
      </c>
      <c r="H146" s="251"/>
      <c r="I146" s="252"/>
      <c r="J146" s="58">
        <f>D146*G146</f>
        <v>9000</v>
      </c>
    </row>
    <row r="147" spans="1:10" x14ac:dyDescent="0.25">
      <c r="A147" s="155" t="s">
        <v>98</v>
      </c>
      <c r="B147" s="188"/>
      <c r="C147" s="189"/>
      <c r="D147" s="167">
        <v>3</v>
      </c>
      <c r="E147" s="168"/>
      <c r="F147" s="169"/>
      <c r="G147" s="278">
        <v>6000</v>
      </c>
      <c r="H147" s="334"/>
      <c r="I147" s="279"/>
      <c r="J147" s="58">
        <f>D147*G147</f>
        <v>18000</v>
      </c>
    </row>
    <row r="148" spans="1:10" x14ac:dyDescent="0.25">
      <c r="A148" s="159" t="s">
        <v>99</v>
      </c>
      <c r="B148" s="165"/>
      <c r="C148" s="160"/>
      <c r="D148" s="167">
        <v>2</v>
      </c>
      <c r="E148" s="168"/>
      <c r="F148" s="169"/>
      <c r="G148" s="315">
        <v>11000</v>
      </c>
      <c r="H148" s="335"/>
      <c r="I148" s="316"/>
      <c r="J148" s="58">
        <f>D148*G148</f>
        <v>22000</v>
      </c>
    </row>
    <row r="149" spans="1:10" x14ac:dyDescent="0.25">
      <c r="A149" s="159" t="s">
        <v>425</v>
      </c>
      <c r="B149" s="165"/>
      <c r="C149" s="160"/>
      <c r="D149" s="167">
        <v>5</v>
      </c>
      <c r="E149" s="168"/>
      <c r="F149" s="169"/>
      <c r="G149" s="33"/>
      <c r="H149" s="60">
        <v>10000</v>
      </c>
      <c r="I149" s="61"/>
      <c r="J149" s="58">
        <f>D149*H149</f>
        <v>50000</v>
      </c>
    </row>
    <row r="150" spans="1:10" x14ac:dyDescent="0.25">
      <c r="A150" s="159" t="s">
        <v>100</v>
      </c>
      <c r="B150" s="165"/>
      <c r="C150" s="160"/>
      <c r="D150" s="167">
        <v>5</v>
      </c>
      <c r="E150" s="168"/>
      <c r="F150" s="169"/>
      <c r="G150" s="278">
        <v>10000</v>
      </c>
      <c r="H150" s="334"/>
      <c r="I150" s="279"/>
      <c r="J150" s="58">
        <f>D150*G150</f>
        <v>50000</v>
      </c>
    </row>
    <row r="151" spans="1:10" x14ac:dyDescent="0.25">
      <c r="A151" s="274" t="s">
        <v>10</v>
      </c>
      <c r="B151" s="331"/>
      <c r="C151" s="275"/>
      <c r="D151" s="231"/>
      <c r="E151" s="231"/>
      <c r="F151" s="231"/>
      <c r="G151" s="256"/>
      <c r="H151" s="256"/>
      <c r="I151" s="256"/>
      <c r="J151" s="13">
        <f>SUM(J144:J150)</f>
        <v>194000</v>
      </c>
    </row>
    <row r="152" spans="1:10" x14ac:dyDescent="0.25">
      <c r="A152" s="17"/>
      <c r="B152" s="18"/>
      <c r="C152" s="17"/>
      <c r="D152" s="31"/>
      <c r="E152" s="31"/>
      <c r="F152" s="1"/>
      <c r="G152" s="1"/>
      <c r="H152" s="1"/>
      <c r="I152" s="1"/>
      <c r="J152" s="1"/>
    </row>
    <row r="153" spans="1:10" x14ac:dyDescent="0.25">
      <c r="A153" s="163" t="s">
        <v>101</v>
      </c>
      <c r="B153" s="163"/>
      <c r="C153" s="163"/>
      <c r="D153" s="163"/>
      <c r="E153" s="163"/>
      <c r="F153" s="163"/>
      <c r="G153" s="163"/>
      <c r="H153" s="163"/>
      <c r="I153" s="163"/>
      <c r="J153" s="163"/>
    </row>
    <row r="154" spans="1:10" ht="93.75" customHeight="1" x14ac:dyDescent="0.25">
      <c r="A154" s="190" t="s">
        <v>102</v>
      </c>
      <c r="B154" s="269"/>
      <c r="C154" s="190" t="s">
        <v>103</v>
      </c>
      <c r="D154" s="269"/>
      <c r="E154" s="269"/>
      <c r="F154" s="190" t="s">
        <v>104</v>
      </c>
      <c r="G154" s="269"/>
      <c r="H154" s="190" t="s">
        <v>105</v>
      </c>
      <c r="I154" s="269"/>
      <c r="J154" s="5" t="s">
        <v>7</v>
      </c>
    </row>
    <row r="155" spans="1:10" ht="18.75" customHeight="1" x14ac:dyDescent="0.25">
      <c r="A155" s="159" t="s">
        <v>106</v>
      </c>
      <c r="B155" s="160"/>
      <c r="C155" s="55" t="s">
        <v>107</v>
      </c>
      <c r="D155" s="62"/>
      <c r="E155" s="56"/>
      <c r="F155" s="167">
        <v>1</v>
      </c>
      <c r="G155" s="169"/>
      <c r="H155" s="278">
        <v>2000</v>
      </c>
      <c r="I155" s="279"/>
      <c r="J155" s="63">
        <f>F155*H155</f>
        <v>2000</v>
      </c>
    </row>
    <row r="156" spans="1:10" ht="18.75" customHeight="1" x14ac:dyDescent="0.25">
      <c r="A156" s="159" t="s">
        <v>108</v>
      </c>
      <c r="B156" s="160" t="s">
        <v>109</v>
      </c>
      <c r="C156" s="159" t="s">
        <v>109</v>
      </c>
      <c r="D156" s="165"/>
      <c r="E156" s="160"/>
      <c r="F156" s="167">
        <v>1</v>
      </c>
      <c r="G156" s="169"/>
      <c r="H156" s="278">
        <v>5400</v>
      </c>
      <c r="I156" s="279">
        <v>2700</v>
      </c>
      <c r="J156" s="63">
        <f>F156*H156</f>
        <v>5400</v>
      </c>
    </row>
    <row r="157" spans="1:10" ht="18.75" customHeight="1" x14ac:dyDescent="0.25">
      <c r="A157" s="159" t="s">
        <v>108</v>
      </c>
      <c r="B157" s="160" t="s">
        <v>109</v>
      </c>
      <c r="C157" s="159" t="s">
        <v>110</v>
      </c>
      <c r="D157" s="165"/>
      <c r="E157" s="160"/>
      <c r="F157" s="167">
        <v>1</v>
      </c>
      <c r="G157" s="169"/>
      <c r="H157" s="278">
        <v>1000</v>
      </c>
      <c r="I157" s="279">
        <v>320</v>
      </c>
      <c r="J157" s="63">
        <f>F157*H157</f>
        <v>1000</v>
      </c>
    </row>
    <row r="158" spans="1:10" ht="18.75" customHeight="1" x14ac:dyDescent="0.25">
      <c r="A158" s="159" t="s">
        <v>108</v>
      </c>
      <c r="B158" s="160" t="s">
        <v>109</v>
      </c>
      <c r="C158" s="159" t="s">
        <v>111</v>
      </c>
      <c r="D158" s="165"/>
      <c r="E158" s="160"/>
      <c r="F158" s="167">
        <v>1</v>
      </c>
      <c r="G158" s="169"/>
      <c r="H158" s="278">
        <v>2200</v>
      </c>
      <c r="I158" s="279">
        <v>700</v>
      </c>
      <c r="J158" s="63">
        <f>F158*H158</f>
        <v>2200</v>
      </c>
    </row>
    <row r="159" spans="1:10" ht="18.75" customHeight="1" x14ac:dyDescent="0.25">
      <c r="A159" s="159" t="s">
        <v>108</v>
      </c>
      <c r="B159" s="160" t="s">
        <v>109</v>
      </c>
      <c r="C159" s="159" t="s">
        <v>112</v>
      </c>
      <c r="D159" s="165"/>
      <c r="E159" s="160"/>
      <c r="F159" s="167">
        <v>1</v>
      </c>
      <c r="G159" s="169"/>
      <c r="H159" s="278">
        <v>2000</v>
      </c>
      <c r="I159" s="279">
        <v>600</v>
      </c>
      <c r="J159" s="63">
        <f>F159*H159</f>
        <v>2000</v>
      </c>
    </row>
    <row r="160" spans="1:10" x14ac:dyDescent="0.25">
      <c r="A160" s="185" t="s">
        <v>10</v>
      </c>
      <c r="B160" s="186"/>
      <c r="C160" s="179"/>
      <c r="D160" s="179"/>
      <c r="E160" s="179"/>
      <c r="F160" s="231"/>
      <c r="G160" s="231"/>
      <c r="H160" s="256"/>
      <c r="I160" s="256"/>
      <c r="J160" s="64">
        <f>SUM(J155:J159)</f>
        <v>12600</v>
      </c>
    </row>
    <row r="161" spans="1:10" x14ac:dyDescent="0.25">
      <c r="A161" s="42"/>
      <c r="B161" s="43"/>
      <c r="C161" s="30"/>
      <c r="D161" s="30"/>
      <c r="E161" s="30"/>
      <c r="F161" s="65"/>
      <c r="G161" s="65"/>
      <c r="H161" s="66"/>
      <c r="I161" s="66"/>
      <c r="J161" s="67"/>
    </row>
    <row r="162" spans="1:10" x14ac:dyDescent="0.25">
      <c r="A162" s="332" t="s">
        <v>113</v>
      </c>
      <c r="B162" s="332"/>
      <c r="C162" s="332"/>
      <c r="D162" s="332"/>
      <c r="E162" s="332"/>
      <c r="F162" s="332"/>
      <c r="G162" s="332"/>
      <c r="H162" s="332"/>
      <c r="I162" s="332"/>
      <c r="J162" s="332"/>
    </row>
    <row r="163" spans="1:10" ht="112.5" customHeight="1" x14ac:dyDescent="0.25">
      <c r="A163" s="190" t="s">
        <v>102</v>
      </c>
      <c r="B163" s="269"/>
      <c r="C163" s="190" t="s">
        <v>103</v>
      </c>
      <c r="D163" s="269"/>
      <c r="E163" s="269"/>
      <c r="F163" s="190" t="s">
        <v>104</v>
      </c>
      <c r="G163" s="269"/>
      <c r="H163" s="190" t="s">
        <v>105</v>
      </c>
      <c r="I163" s="269"/>
      <c r="J163" s="5" t="s">
        <v>7</v>
      </c>
    </row>
    <row r="164" spans="1:10" ht="33" customHeight="1" x14ac:dyDescent="0.25">
      <c r="A164" s="155" t="s">
        <v>114</v>
      </c>
      <c r="B164" s="263"/>
      <c r="C164" s="328" t="s">
        <v>423</v>
      </c>
      <c r="D164" s="329"/>
      <c r="E164" s="330"/>
      <c r="F164" s="231">
        <v>5</v>
      </c>
      <c r="G164" s="231"/>
      <c r="H164" s="276">
        <v>7500</v>
      </c>
      <c r="I164" s="256"/>
      <c r="J164" s="63">
        <f>F164*H164</f>
        <v>37500</v>
      </c>
    </row>
    <row r="165" spans="1:10" ht="33" customHeight="1" x14ac:dyDescent="0.25">
      <c r="A165" s="155" t="s">
        <v>28</v>
      </c>
      <c r="B165" s="263"/>
      <c r="C165" s="328" t="s">
        <v>423</v>
      </c>
      <c r="D165" s="329"/>
      <c r="E165" s="330"/>
      <c r="F165" s="231">
        <v>10</v>
      </c>
      <c r="G165" s="231"/>
      <c r="H165" s="276">
        <v>7500</v>
      </c>
      <c r="I165" s="256"/>
      <c r="J165" s="63">
        <f t="shared" ref="J165:J186" si="3">F165*H165</f>
        <v>75000</v>
      </c>
    </row>
    <row r="166" spans="1:10" ht="33" customHeight="1" x14ac:dyDescent="0.25">
      <c r="A166" s="155" t="s">
        <v>428</v>
      </c>
      <c r="B166" s="156"/>
      <c r="C166" s="328" t="s">
        <v>423</v>
      </c>
      <c r="D166" s="329"/>
      <c r="E166" s="330"/>
      <c r="F166" s="167">
        <v>10</v>
      </c>
      <c r="G166" s="169"/>
      <c r="H166" s="278">
        <v>7500</v>
      </c>
      <c r="I166" s="279"/>
      <c r="J166" s="63">
        <f t="shared" si="3"/>
        <v>75000</v>
      </c>
    </row>
    <row r="167" spans="1:10" ht="33" customHeight="1" x14ac:dyDescent="0.25">
      <c r="A167" s="155" t="s">
        <v>29</v>
      </c>
      <c r="B167" s="263"/>
      <c r="C167" s="328" t="s">
        <v>423</v>
      </c>
      <c r="D167" s="329"/>
      <c r="E167" s="330"/>
      <c r="F167" s="231">
        <v>10</v>
      </c>
      <c r="G167" s="231"/>
      <c r="H167" s="276">
        <v>9000</v>
      </c>
      <c r="I167" s="256"/>
      <c r="J167" s="63">
        <f t="shared" si="3"/>
        <v>90000</v>
      </c>
    </row>
    <row r="168" spans="1:10" ht="33" customHeight="1" x14ac:dyDescent="0.25">
      <c r="A168" s="155" t="s">
        <v>429</v>
      </c>
      <c r="B168" s="156"/>
      <c r="C168" s="328" t="s">
        <v>423</v>
      </c>
      <c r="D168" s="329"/>
      <c r="E168" s="330"/>
      <c r="F168" s="167">
        <v>15</v>
      </c>
      <c r="G168" s="169"/>
      <c r="H168" s="278">
        <v>4000</v>
      </c>
      <c r="I168" s="279"/>
      <c r="J168" s="63">
        <f t="shared" si="3"/>
        <v>60000</v>
      </c>
    </row>
    <row r="169" spans="1:10" ht="33" customHeight="1" x14ac:dyDescent="0.25">
      <c r="A169" s="155" t="s">
        <v>115</v>
      </c>
      <c r="B169" s="263"/>
      <c r="C169" s="328" t="s">
        <v>423</v>
      </c>
      <c r="D169" s="329"/>
      <c r="E169" s="330"/>
      <c r="F169" s="231">
        <v>25</v>
      </c>
      <c r="G169" s="231"/>
      <c r="H169" s="276">
        <v>3000</v>
      </c>
      <c r="I169" s="256"/>
      <c r="J169" s="63">
        <f t="shared" si="3"/>
        <v>75000</v>
      </c>
    </row>
    <row r="170" spans="1:10" ht="33" customHeight="1" x14ac:dyDescent="0.25">
      <c r="A170" s="155" t="s">
        <v>422</v>
      </c>
      <c r="B170" s="156"/>
      <c r="C170" s="328" t="s">
        <v>423</v>
      </c>
      <c r="D170" s="329"/>
      <c r="E170" s="330"/>
      <c r="F170" s="167">
        <v>10</v>
      </c>
      <c r="G170" s="169"/>
      <c r="H170" s="278">
        <v>4000</v>
      </c>
      <c r="I170" s="279"/>
      <c r="J170" s="63">
        <f t="shared" si="3"/>
        <v>40000</v>
      </c>
    </row>
    <row r="171" spans="1:10" ht="33" customHeight="1" x14ac:dyDescent="0.25">
      <c r="A171" s="155" t="s">
        <v>30</v>
      </c>
      <c r="B171" s="263"/>
      <c r="C171" s="328" t="s">
        <v>423</v>
      </c>
      <c r="D171" s="329"/>
      <c r="E171" s="330"/>
      <c r="F171" s="231">
        <v>10</v>
      </c>
      <c r="G171" s="231"/>
      <c r="H171" s="276">
        <v>4000</v>
      </c>
      <c r="I171" s="256"/>
      <c r="J171" s="63">
        <f t="shared" si="3"/>
        <v>40000</v>
      </c>
    </row>
    <row r="172" spans="1:10" ht="33" customHeight="1" x14ac:dyDescent="0.25">
      <c r="A172" s="155" t="s">
        <v>31</v>
      </c>
      <c r="B172" s="263"/>
      <c r="C172" s="328" t="s">
        <v>423</v>
      </c>
      <c r="D172" s="329"/>
      <c r="E172" s="330"/>
      <c r="F172" s="231">
        <v>5</v>
      </c>
      <c r="G172" s="231"/>
      <c r="H172" s="276">
        <v>4000</v>
      </c>
      <c r="I172" s="256"/>
      <c r="J172" s="63">
        <f t="shared" si="3"/>
        <v>20000</v>
      </c>
    </row>
    <row r="173" spans="1:10" ht="33" customHeight="1" x14ac:dyDescent="0.25">
      <c r="A173" s="155" t="s">
        <v>426</v>
      </c>
      <c r="B173" s="156"/>
      <c r="C173" s="328" t="s">
        <v>423</v>
      </c>
      <c r="D173" s="329"/>
      <c r="E173" s="330"/>
      <c r="F173" s="167">
        <v>5</v>
      </c>
      <c r="G173" s="169"/>
      <c r="H173" s="278">
        <v>4000</v>
      </c>
      <c r="I173" s="279"/>
      <c r="J173" s="63">
        <f t="shared" si="3"/>
        <v>20000</v>
      </c>
    </row>
    <row r="174" spans="1:10" ht="33" customHeight="1" x14ac:dyDescent="0.25">
      <c r="A174" s="155" t="s">
        <v>32</v>
      </c>
      <c r="B174" s="263"/>
      <c r="C174" s="328" t="s">
        <v>423</v>
      </c>
      <c r="D174" s="329"/>
      <c r="E174" s="330"/>
      <c r="F174" s="231">
        <v>10</v>
      </c>
      <c r="G174" s="231"/>
      <c r="H174" s="276">
        <v>4000</v>
      </c>
      <c r="I174" s="256"/>
      <c r="J174" s="63">
        <f t="shared" si="3"/>
        <v>40000</v>
      </c>
    </row>
    <row r="175" spans="1:10" ht="33" customHeight="1" x14ac:dyDescent="0.25">
      <c r="A175" s="155" t="s">
        <v>33</v>
      </c>
      <c r="B175" s="263"/>
      <c r="C175" s="328" t="s">
        <v>423</v>
      </c>
      <c r="D175" s="329"/>
      <c r="E175" s="330"/>
      <c r="F175" s="231">
        <v>15</v>
      </c>
      <c r="G175" s="231"/>
      <c r="H175" s="276">
        <v>4000</v>
      </c>
      <c r="I175" s="256"/>
      <c r="J175" s="63">
        <f t="shared" si="3"/>
        <v>60000</v>
      </c>
    </row>
    <row r="176" spans="1:10" ht="33" customHeight="1" x14ac:dyDescent="0.25">
      <c r="A176" s="155" t="s">
        <v>34</v>
      </c>
      <c r="B176" s="263"/>
      <c r="C176" s="328" t="s">
        <v>423</v>
      </c>
      <c r="D176" s="329"/>
      <c r="E176" s="330"/>
      <c r="F176" s="167">
        <v>10</v>
      </c>
      <c r="G176" s="290"/>
      <c r="H176" s="276">
        <v>3600</v>
      </c>
      <c r="I176" s="256"/>
      <c r="J176" s="63">
        <f t="shared" si="3"/>
        <v>36000</v>
      </c>
    </row>
    <row r="177" spans="1:11" ht="33" customHeight="1" x14ac:dyDescent="0.25">
      <c r="A177" s="155" t="s">
        <v>35</v>
      </c>
      <c r="B177" s="263"/>
      <c r="C177" s="328" t="s">
        <v>423</v>
      </c>
      <c r="D177" s="329"/>
      <c r="E177" s="330"/>
      <c r="F177" s="167">
        <v>15</v>
      </c>
      <c r="G177" s="290"/>
      <c r="H177" s="276">
        <v>10400</v>
      </c>
      <c r="I177" s="256"/>
      <c r="J177" s="63">
        <f t="shared" si="3"/>
        <v>156000</v>
      </c>
    </row>
    <row r="178" spans="1:11" ht="33" customHeight="1" x14ac:dyDescent="0.25">
      <c r="A178" s="155" t="s">
        <v>36</v>
      </c>
      <c r="B178" s="263"/>
      <c r="C178" s="328" t="s">
        <v>423</v>
      </c>
      <c r="D178" s="329"/>
      <c r="E178" s="330"/>
      <c r="F178" s="167">
        <v>25</v>
      </c>
      <c r="G178" s="290"/>
      <c r="H178" s="276">
        <v>2400</v>
      </c>
      <c r="I178" s="256"/>
      <c r="J178" s="63">
        <f t="shared" si="3"/>
        <v>60000</v>
      </c>
    </row>
    <row r="179" spans="1:11" ht="33" customHeight="1" x14ac:dyDescent="0.25">
      <c r="A179" s="155" t="s">
        <v>37</v>
      </c>
      <c r="B179" s="263"/>
      <c r="C179" s="328" t="s">
        <v>423</v>
      </c>
      <c r="D179" s="329"/>
      <c r="E179" s="330"/>
      <c r="F179" s="167">
        <v>10</v>
      </c>
      <c r="G179" s="290"/>
      <c r="H179" s="276">
        <v>2400</v>
      </c>
      <c r="I179" s="256"/>
      <c r="J179" s="63">
        <f t="shared" si="3"/>
        <v>24000</v>
      </c>
    </row>
    <row r="180" spans="1:11" ht="33" customHeight="1" x14ac:dyDescent="0.25">
      <c r="A180" s="155" t="s">
        <v>38</v>
      </c>
      <c r="B180" s="263"/>
      <c r="C180" s="328" t="s">
        <v>423</v>
      </c>
      <c r="D180" s="329"/>
      <c r="E180" s="330"/>
      <c r="F180" s="167">
        <v>10</v>
      </c>
      <c r="G180" s="290"/>
      <c r="H180" s="276">
        <v>2400</v>
      </c>
      <c r="I180" s="256"/>
      <c r="J180" s="63">
        <f t="shared" si="3"/>
        <v>24000</v>
      </c>
    </row>
    <row r="181" spans="1:11" ht="33" customHeight="1" x14ac:dyDescent="0.25">
      <c r="A181" s="155" t="s">
        <v>427</v>
      </c>
      <c r="B181" s="263"/>
      <c r="C181" s="328" t="s">
        <v>423</v>
      </c>
      <c r="D181" s="329"/>
      <c r="E181" s="330"/>
      <c r="F181" s="167">
        <v>10</v>
      </c>
      <c r="G181" s="290"/>
      <c r="H181" s="276">
        <v>6000</v>
      </c>
      <c r="I181" s="256"/>
      <c r="J181" s="63">
        <f t="shared" si="3"/>
        <v>60000</v>
      </c>
    </row>
    <row r="182" spans="1:11" ht="33" customHeight="1" x14ac:dyDescent="0.25">
      <c r="A182" s="155" t="s">
        <v>39</v>
      </c>
      <c r="B182" s="263"/>
      <c r="C182" s="328" t="s">
        <v>423</v>
      </c>
      <c r="D182" s="329"/>
      <c r="E182" s="330"/>
      <c r="F182" s="167">
        <v>15</v>
      </c>
      <c r="G182" s="290"/>
      <c r="H182" s="276">
        <v>3000</v>
      </c>
      <c r="I182" s="256"/>
      <c r="J182" s="63">
        <f t="shared" si="3"/>
        <v>45000</v>
      </c>
    </row>
    <row r="183" spans="1:11" ht="33" customHeight="1" x14ac:dyDescent="0.25">
      <c r="A183" s="155" t="s">
        <v>40</v>
      </c>
      <c r="B183" s="263"/>
      <c r="C183" s="328" t="s">
        <v>423</v>
      </c>
      <c r="D183" s="329"/>
      <c r="E183" s="330"/>
      <c r="F183" s="167">
        <v>10</v>
      </c>
      <c r="G183" s="290"/>
      <c r="H183" s="276">
        <v>6000</v>
      </c>
      <c r="I183" s="256"/>
      <c r="J183" s="63">
        <f t="shared" si="3"/>
        <v>60000</v>
      </c>
    </row>
    <row r="184" spans="1:11" ht="33" customHeight="1" x14ac:dyDescent="0.25">
      <c r="A184" s="159" t="s">
        <v>116</v>
      </c>
      <c r="B184" s="160"/>
      <c r="C184" s="323" t="s">
        <v>117</v>
      </c>
      <c r="D184" s="324"/>
      <c r="E184" s="325"/>
      <c r="F184" s="167">
        <v>10</v>
      </c>
      <c r="G184" s="169"/>
      <c r="H184" s="278">
        <v>1200</v>
      </c>
      <c r="I184" s="279"/>
      <c r="J184" s="63">
        <f t="shared" si="3"/>
        <v>12000</v>
      </c>
    </row>
    <row r="185" spans="1:11" ht="33" customHeight="1" x14ac:dyDescent="0.25">
      <c r="A185" s="159" t="s">
        <v>118</v>
      </c>
      <c r="B185" s="160"/>
      <c r="C185" s="159"/>
      <c r="D185" s="165"/>
      <c r="E185" s="160"/>
      <c r="F185" s="167">
        <v>10</v>
      </c>
      <c r="G185" s="169"/>
      <c r="H185" s="278">
        <v>300</v>
      </c>
      <c r="I185" s="279"/>
      <c r="J185" s="63">
        <f t="shared" si="3"/>
        <v>3000</v>
      </c>
    </row>
    <row r="186" spans="1:11" ht="33" customHeight="1" x14ac:dyDescent="0.25">
      <c r="A186" s="159" t="s">
        <v>106</v>
      </c>
      <c r="B186" s="160"/>
      <c r="C186" s="323" t="s">
        <v>432</v>
      </c>
      <c r="D186" s="324"/>
      <c r="E186" s="325"/>
      <c r="F186" s="167">
        <v>10</v>
      </c>
      <c r="G186" s="169"/>
      <c r="H186" s="278">
        <v>4000</v>
      </c>
      <c r="I186" s="279"/>
      <c r="J186" s="63">
        <f t="shared" si="3"/>
        <v>40000</v>
      </c>
    </row>
    <row r="187" spans="1:11" x14ac:dyDescent="0.25">
      <c r="A187" s="185" t="s">
        <v>10</v>
      </c>
      <c r="B187" s="186"/>
      <c r="C187" s="167"/>
      <c r="D187" s="168"/>
      <c r="E187" s="169"/>
      <c r="F187" s="167"/>
      <c r="G187" s="169"/>
      <c r="H187" s="250"/>
      <c r="I187" s="252"/>
      <c r="J187" s="13">
        <f>SUM(J164:J186)</f>
        <v>1152500</v>
      </c>
    </row>
    <row r="188" spans="1:11" ht="12" customHeight="1" x14ac:dyDescent="0.25">
      <c r="A188" s="42"/>
      <c r="B188" s="43"/>
      <c r="C188" s="30"/>
      <c r="D188" s="30"/>
      <c r="E188" s="30"/>
      <c r="F188" s="65"/>
      <c r="G188" s="65"/>
      <c r="H188" s="66"/>
      <c r="I188" s="66"/>
      <c r="J188" s="67"/>
    </row>
    <row r="189" spans="1:11" ht="14.25" customHeight="1" x14ac:dyDescent="0.25">
      <c r="A189" s="42"/>
      <c r="B189" s="30" t="s">
        <v>389</v>
      </c>
      <c r="C189" s="30"/>
      <c r="D189" s="30"/>
      <c r="E189" s="30"/>
      <c r="F189" s="65"/>
      <c r="G189" s="65"/>
      <c r="H189" s="66"/>
      <c r="I189" s="66"/>
      <c r="J189" s="67"/>
    </row>
    <row r="190" spans="1:11" ht="10.5" customHeight="1" x14ac:dyDescent="0.25">
      <c r="A190" s="42"/>
      <c r="B190" s="43"/>
      <c r="C190" s="30"/>
      <c r="D190" s="30"/>
      <c r="E190" s="30"/>
      <c r="F190" s="65"/>
      <c r="G190" s="65"/>
      <c r="H190" s="66"/>
      <c r="I190" s="66"/>
      <c r="J190" s="67"/>
    </row>
    <row r="191" spans="1:11" ht="60.75" customHeight="1" x14ac:dyDescent="0.25">
      <c r="A191" s="157" t="s">
        <v>391</v>
      </c>
      <c r="B191" s="158"/>
      <c r="C191" s="193" t="s">
        <v>558</v>
      </c>
      <c r="D191" s="194"/>
      <c r="E191" s="193" t="s">
        <v>392</v>
      </c>
      <c r="F191" s="198"/>
      <c r="G191" s="194"/>
      <c r="H191" s="315" t="s">
        <v>393</v>
      </c>
      <c r="I191" s="316"/>
      <c r="J191" s="68" t="s">
        <v>7</v>
      </c>
      <c r="K191" s="69"/>
    </row>
    <row r="192" spans="1:11" ht="60.75" customHeight="1" x14ac:dyDescent="0.25">
      <c r="A192" s="159" t="s">
        <v>390</v>
      </c>
      <c r="B192" s="160"/>
      <c r="C192" s="167">
        <v>26</v>
      </c>
      <c r="D192" s="169"/>
      <c r="E192" s="319" t="s">
        <v>543</v>
      </c>
      <c r="F192" s="320"/>
      <c r="G192" s="321"/>
      <c r="H192" s="250">
        <v>10000</v>
      </c>
      <c r="I192" s="252"/>
      <c r="J192" s="70">
        <v>300000</v>
      </c>
    </row>
    <row r="193" spans="1:10" ht="19.5" customHeight="1" x14ac:dyDescent="0.25">
      <c r="A193" s="225" t="s">
        <v>10</v>
      </c>
      <c r="B193" s="227"/>
      <c r="C193" s="170"/>
      <c r="D193" s="172"/>
      <c r="E193" s="170"/>
      <c r="F193" s="171"/>
      <c r="G193" s="172"/>
      <c r="H193" s="170"/>
      <c r="I193" s="172"/>
      <c r="J193" s="71">
        <f>J192</f>
        <v>300000</v>
      </c>
    </row>
    <row r="194" spans="1:10" x14ac:dyDescent="0.25">
      <c r="A194" s="42"/>
      <c r="B194" s="43"/>
      <c r="C194" s="30"/>
      <c r="D194" s="30"/>
      <c r="E194" s="30"/>
      <c r="F194" s="65"/>
      <c r="G194" s="65"/>
      <c r="H194" s="66"/>
      <c r="I194" s="66"/>
      <c r="J194" s="67"/>
    </row>
    <row r="195" spans="1:10" ht="15" customHeight="1" x14ac:dyDescent="0.25">
      <c r="A195" s="327" t="s">
        <v>119</v>
      </c>
      <c r="B195" s="327"/>
      <c r="C195" s="327"/>
      <c r="D195" s="327"/>
      <c r="E195" s="327"/>
      <c r="F195" s="327"/>
      <c r="G195" s="327"/>
      <c r="H195" s="327"/>
      <c r="I195" s="327"/>
      <c r="J195" s="327"/>
    </row>
    <row r="196" spans="1:10" ht="15" customHeight="1" x14ac:dyDescent="0.25">
      <c r="A196" s="18"/>
      <c r="B196" s="17"/>
      <c r="C196" s="72"/>
      <c r="D196" s="72"/>
      <c r="E196" s="72"/>
      <c r="F196" s="72"/>
      <c r="G196" s="72"/>
      <c r="H196" s="72"/>
      <c r="I196" s="1"/>
      <c r="J196" s="1"/>
    </row>
    <row r="197" spans="1:10" ht="18.75" x14ac:dyDescent="0.3">
      <c r="A197" s="326" t="s">
        <v>2</v>
      </c>
      <c r="B197" s="326"/>
      <c r="C197" s="326"/>
      <c r="D197" s="326"/>
      <c r="E197" s="326"/>
      <c r="F197" s="326"/>
      <c r="G197" s="326"/>
      <c r="H197" s="326"/>
      <c r="I197" s="326"/>
      <c r="J197" s="326"/>
    </row>
    <row r="198" spans="1:10" x14ac:dyDescent="0.25">
      <c r="A198" s="322" t="s">
        <v>371</v>
      </c>
      <c r="B198" s="322"/>
      <c r="C198" s="322"/>
      <c r="D198" s="322"/>
      <c r="E198" s="322"/>
      <c r="F198" s="322"/>
      <c r="G198" s="322"/>
      <c r="H198" s="322"/>
      <c r="I198" s="322"/>
      <c r="J198" s="322"/>
    </row>
    <row r="199" spans="1:10" ht="30" customHeight="1" x14ac:dyDescent="0.25">
      <c r="A199" s="190" t="s">
        <v>120</v>
      </c>
      <c r="B199" s="269"/>
      <c r="C199" s="157" t="s">
        <v>365</v>
      </c>
      <c r="D199" s="182"/>
      <c r="E199" s="182"/>
      <c r="F199" s="182"/>
      <c r="G199" s="158"/>
      <c r="H199" s="190" t="s">
        <v>121</v>
      </c>
      <c r="I199" s="269"/>
      <c r="J199" s="5" t="s">
        <v>7</v>
      </c>
    </row>
    <row r="200" spans="1:10" x14ac:dyDescent="0.25">
      <c r="A200" s="155" t="s">
        <v>122</v>
      </c>
      <c r="B200" s="263"/>
      <c r="C200" s="170">
        <v>500</v>
      </c>
      <c r="D200" s="171"/>
      <c r="E200" s="171"/>
      <c r="F200" s="171"/>
      <c r="G200" s="172"/>
      <c r="H200" s="278" t="s">
        <v>544</v>
      </c>
      <c r="I200" s="252"/>
      <c r="J200" s="63">
        <v>50000</v>
      </c>
    </row>
    <row r="201" spans="1:10" x14ac:dyDescent="0.25">
      <c r="A201" s="155" t="s">
        <v>123</v>
      </c>
      <c r="B201" s="263"/>
      <c r="C201" s="170">
        <v>600</v>
      </c>
      <c r="D201" s="171"/>
      <c r="E201" s="171"/>
      <c r="F201" s="171"/>
      <c r="G201" s="172"/>
      <c r="H201" s="278" t="s">
        <v>545</v>
      </c>
      <c r="I201" s="252"/>
      <c r="J201" s="63">
        <v>50000</v>
      </c>
    </row>
    <row r="202" spans="1:10" x14ac:dyDescent="0.25">
      <c r="A202" s="185" t="s">
        <v>10</v>
      </c>
      <c r="B202" s="186"/>
      <c r="C202" s="167"/>
      <c r="D202" s="168"/>
      <c r="E202" s="168"/>
      <c r="F202" s="168"/>
      <c r="G202" s="169"/>
      <c r="H202" s="256"/>
      <c r="I202" s="256"/>
      <c r="J202" s="64">
        <f>J200+J201</f>
        <v>100000</v>
      </c>
    </row>
    <row r="203" spans="1:10" x14ac:dyDescent="0.25">
      <c r="A203" s="18"/>
      <c r="B203" s="17"/>
      <c r="C203" s="17"/>
      <c r="D203" s="65"/>
      <c r="E203" s="65"/>
      <c r="F203" s="65"/>
      <c r="G203" s="65"/>
      <c r="H203" s="1"/>
      <c r="I203" s="1"/>
      <c r="J203" s="1"/>
    </row>
    <row r="204" spans="1:10" x14ac:dyDescent="0.25">
      <c r="A204" s="311" t="s">
        <v>124</v>
      </c>
      <c r="B204" s="311"/>
      <c r="C204" s="311"/>
      <c r="D204" s="311"/>
      <c r="E204" s="311"/>
      <c r="F204" s="311"/>
      <c r="G204" s="311"/>
      <c r="H204" s="311"/>
      <c r="I204" s="311"/>
      <c r="J204" s="311"/>
    </row>
    <row r="205" spans="1:10" x14ac:dyDescent="0.25">
      <c r="A205" s="311" t="s">
        <v>125</v>
      </c>
      <c r="B205" s="311"/>
      <c r="C205" s="311"/>
      <c r="D205" s="311"/>
      <c r="E205" s="311"/>
      <c r="F205" s="311"/>
      <c r="G205" s="311"/>
      <c r="H205" s="311"/>
      <c r="I205" s="311"/>
      <c r="J205" s="311"/>
    </row>
    <row r="206" spans="1:10" ht="49.5" customHeight="1" x14ac:dyDescent="0.25">
      <c r="A206" s="190" t="s">
        <v>120</v>
      </c>
      <c r="B206" s="269"/>
      <c r="C206" s="157" t="s">
        <v>366</v>
      </c>
      <c r="D206" s="182"/>
      <c r="E206" s="182"/>
      <c r="F206" s="182"/>
      <c r="G206" s="158"/>
      <c r="H206" s="190" t="s">
        <v>126</v>
      </c>
      <c r="I206" s="269"/>
      <c r="J206" s="5" t="s">
        <v>7</v>
      </c>
    </row>
    <row r="207" spans="1:10" x14ac:dyDescent="0.25">
      <c r="A207" s="159" t="s">
        <v>127</v>
      </c>
      <c r="B207" s="160"/>
      <c r="C207" s="157">
        <v>2</v>
      </c>
      <c r="D207" s="182"/>
      <c r="E207" s="182"/>
      <c r="F207" s="182"/>
      <c r="G207" s="158"/>
      <c r="H207" s="294">
        <v>1200</v>
      </c>
      <c r="I207" s="295"/>
      <c r="J207" s="63">
        <f>C207*H207</f>
        <v>2400</v>
      </c>
    </row>
    <row r="208" spans="1:10" x14ac:dyDescent="0.25">
      <c r="A208" s="159" t="s">
        <v>359</v>
      </c>
      <c r="B208" s="318"/>
      <c r="C208" s="157">
        <v>5</v>
      </c>
      <c r="D208" s="228"/>
      <c r="E208" s="228"/>
      <c r="F208" s="228"/>
      <c r="G208" s="229"/>
      <c r="H208" s="315">
        <v>1200</v>
      </c>
      <c r="I208" s="317"/>
      <c r="J208" s="63">
        <f>C208*H208</f>
        <v>6000</v>
      </c>
    </row>
    <row r="209" spans="1:10" x14ac:dyDescent="0.25">
      <c r="A209" s="185" t="s">
        <v>10</v>
      </c>
      <c r="B209" s="186"/>
      <c r="C209" s="187"/>
      <c r="D209" s="188"/>
      <c r="E209" s="188"/>
      <c r="F209" s="188"/>
      <c r="G209" s="189"/>
      <c r="H209" s="256"/>
      <c r="I209" s="256"/>
      <c r="J209" s="64">
        <f>SUM(J207:J208)</f>
        <v>8400</v>
      </c>
    </row>
    <row r="210" spans="1:10" x14ac:dyDescent="0.25">
      <c r="A210" s="18"/>
      <c r="B210" s="17"/>
      <c r="C210" s="17"/>
      <c r="D210" s="17"/>
      <c r="E210" s="31"/>
      <c r="F210" s="1"/>
      <c r="G210" s="1"/>
      <c r="H210" s="1"/>
      <c r="I210" s="1"/>
      <c r="J210" s="1"/>
    </row>
    <row r="211" spans="1:10" x14ac:dyDescent="0.25">
      <c r="A211" s="311" t="s">
        <v>128</v>
      </c>
      <c r="B211" s="311"/>
      <c r="C211" s="311"/>
      <c r="D211" s="311"/>
      <c r="E211" s="311"/>
      <c r="F211" s="311"/>
      <c r="G211" s="311"/>
      <c r="H211" s="311"/>
      <c r="I211" s="311"/>
      <c r="J211" s="311"/>
    </row>
    <row r="212" spans="1:10" x14ac:dyDescent="0.25">
      <c r="A212" s="190" t="s">
        <v>120</v>
      </c>
      <c r="B212" s="269"/>
      <c r="C212" s="190" t="s">
        <v>129</v>
      </c>
      <c r="D212" s="269"/>
      <c r="E212" s="269"/>
      <c r="F212" s="190" t="s">
        <v>130</v>
      </c>
      <c r="G212" s="269"/>
      <c r="H212" s="190" t="s">
        <v>131</v>
      </c>
      <c r="I212" s="269"/>
      <c r="J212" s="5" t="s">
        <v>7</v>
      </c>
    </row>
    <row r="213" spans="1:10" x14ac:dyDescent="0.25">
      <c r="A213" s="313" t="s">
        <v>127</v>
      </c>
      <c r="B213" s="314"/>
      <c r="C213" s="157">
        <v>2</v>
      </c>
      <c r="D213" s="182"/>
      <c r="E213" s="158"/>
      <c r="F213" s="315">
        <v>4000</v>
      </c>
      <c r="G213" s="316"/>
      <c r="H213" s="157">
        <v>4</v>
      </c>
      <c r="I213" s="158"/>
      <c r="J213" s="63">
        <f>C213*F213*H213</f>
        <v>32000</v>
      </c>
    </row>
    <row r="214" spans="1:10" x14ac:dyDescent="0.25">
      <c r="A214" s="185" t="s">
        <v>10</v>
      </c>
      <c r="B214" s="186"/>
      <c r="C214" s="231"/>
      <c r="D214" s="231"/>
      <c r="E214" s="231"/>
      <c r="F214" s="231"/>
      <c r="G214" s="231"/>
      <c r="H214" s="256"/>
      <c r="I214" s="256"/>
      <c r="J214" s="64">
        <f>SUM(J213)</f>
        <v>32000</v>
      </c>
    </row>
    <row r="215" spans="1:10" x14ac:dyDescent="0.25">
      <c r="A215" s="42"/>
      <c r="B215" s="43"/>
      <c r="C215" s="30"/>
      <c r="D215" s="30"/>
      <c r="E215" s="30"/>
      <c r="F215" s="30"/>
      <c r="G215" s="30"/>
      <c r="H215" s="73"/>
      <c r="I215" s="73"/>
      <c r="J215" s="45"/>
    </row>
    <row r="216" spans="1:10" ht="18.75" x14ac:dyDescent="0.3">
      <c r="A216" s="306" t="s">
        <v>132</v>
      </c>
      <c r="B216" s="307"/>
      <c r="C216" s="307"/>
      <c r="D216" s="307"/>
      <c r="E216" s="307"/>
      <c r="F216" s="307"/>
      <c r="G216" s="307"/>
      <c r="H216" s="307"/>
      <c r="I216" s="307"/>
      <c r="J216" s="307"/>
    </row>
    <row r="217" spans="1:10" x14ac:dyDescent="0.25">
      <c r="A217" s="311" t="s">
        <v>133</v>
      </c>
      <c r="B217" s="312"/>
      <c r="C217" s="312"/>
      <c r="D217" s="312"/>
      <c r="E217" s="312"/>
      <c r="F217" s="312"/>
      <c r="G217" s="312"/>
      <c r="H217" s="312"/>
      <c r="I217" s="312"/>
      <c r="J217" s="312"/>
    </row>
    <row r="218" spans="1:10" x14ac:dyDescent="0.25">
      <c r="A218" s="170" t="s">
        <v>134</v>
      </c>
      <c r="B218" s="196"/>
      <c r="C218" s="196"/>
      <c r="D218" s="196"/>
      <c r="E218" s="197"/>
      <c r="F218" s="193">
        <v>10</v>
      </c>
      <c r="G218" s="304"/>
      <c r="H218" s="304"/>
      <c r="I218" s="305"/>
      <c r="J218" s="5" t="s">
        <v>7</v>
      </c>
    </row>
    <row r="219" spans="1:10" x14ac:dyDescent="0.25">
      <c r="A219" s="170">
        <v>36300</v>
      </c>
      <c r="B219" s="196"/>
      <c r="C219" s="196"/>
      <c r="D219" s="196"/>
      <c r="E219" s="197"/>
      <c r="F219" s="296">
        <v>10.199999999999999</v>
      </c>
      <c r="G219" s="297"/>
      <c r="H219" s="297"/>
      <c r="I219" s="298"/>
      <c r="J219" s="7">
        <f>A219*F219</f>
        <v>370260</v>
      </c>
    </row>
    <row r="220" spans="1:10" x14ac:dyDescent="0.25">
      <c r="A220" s="257" t="s">
        <v>10</v>
      </c>
      <c r="B220" s="292"/>
      <c r="C220" s="292"/>
      <c r="D220" s="292"/>
      <c r="E220" s="232"/>
      <c r="F220" s="187"/>
      <c r="G220" s="292"/>
      <c r="H220" s="292"/>
      <c r="I220" s="232"/>
      <c r="J220" s="13">
        <f>J219</f>
        <v>370260</v>
      </c>
    </row>
    <row r="221" spans="1:10" x14ac:dyDescent="0.25">
      <c r="A221" s="42"/>
      <c r="B221" s="43"/>
      <c r="C221" s="30"/>
      <c r="D221" s="30"/>
      <c r="E221" s="30"/>
      <c r="F221" s="30"/>
      <c r="G221" s="30"/>
      <c r="H221" s="73"/>
      <c r="I221" s="73"/>
      <c r="J221" s="45"/>
    </row>
    <row r="222" spans="1:10" x14ac:dyDescent="0.25">
      <c r="A222" s="311" t="s">
        <v>135</v>
      </c>
      <c r="B222" s="312"/>
      <c r="C222" s="312"/>
      <c r="D222" s="312"/>
      <c r="E222" s="312"/>
      <c r="F222" s="312"/>
      <c r="G222" s="312"/>
      <c r="H222" s="312"/>
      <c r="I222" s="312"/>
      <c r="J222" s="312"/>
    </row>
    <row r="223" spans="1:10" x14ac:dyDescent="0.25">
      <c r="A223" s="170" t="s">
        <v>136</v>
      </c>
      <c r="B223" s="196"/>
      <c r="C223" s="196"/>
      <c r="D223" s="196"/>
      <c r="E223" s="197"/>
      <c r="F223" s="193" t="s">
        <v>137</v>
      </c>
      <c r="G223" s="304"/>
      <c r="H223" s="304"/>
      <c r="I223" s="305"/>
      <c r="J223" s="5" t="s">
        <v>7</v>
      </c>
    </row>
    <row r="224" spans="1:10" x14ac:dyDescent="0.25">
      <c r="A224" s="170">
        <v>278.47000000000003</v>
      </c>
      <c r="B224" s="196"/>
      <c r="C224" s="196"/>
      <c r="D224" s="196"/>
      <c r="E224" s="197"/>
      <c r="F224" s="296">
        <v>2860</v>
      </c>
      <c r="G224" s="297"/>
      <c r="H224" s="297"/>
      <c r="I224" s="298"/>
      <c r="J224" s="7">
        <f>A224*F224</f>
        <v>796424.20000000007</v>
      </c>
    </row>
    <row r="225" spans="1:10" x14ac:dyDescent="0.25">
      <c r="A225" s="257" t="s">
        <v>10</v>
      </c>
      <c r="B225" s="292"/>
      <c r="C225" s="292"/>
      <c r="D225" s="292"/>
      <c r="E225" s="232"/>
      <c r="F225" s="187"/>
      <c r="G225" s="292"/>
      <c r="H225" s="292"/>
      <c r="I225" s="232"/>
      <c r="J225" s="13">
        <f>J224</f>
        <v>796424.20000000007</v>
      </c>
    </row>
    <row r="226" spans="1:10" x14ac:dyDescent="0.25">
      <c r="A226" s="42"/>
      <c r="B226" s="43"/>
      <c r="C226" s="30"/>
      <c r="D226" s="30"/>
      <c r="E226" s="30"/>
      <c r="F226" s="30"/>
      <c r="G226" s="30"/>
      <c r="H226" s="73"/>
      <c r="I226" s="73"/>
      <c r="J226" s="45"/>
    </row>
    <row r="227" spans="1:10" x14ac:dyDescent="0.25">
      <c r="A227" s="311" t="s">
        <v>138</v>
      </c>
      <c r="B227" s="312"/>
      <c r="C227" s="312"/>
      <c r="D227" s="312"/>
      <c r="E227" s="312"/>
      <c r="F227" s="312"/>
      <c r="G227" s="312"/>
      <c r="H227" s="312"/>
      <c r="I227" s="312"/>
      <c r="J227" s="312"/>
    </row>
    <row r="228" spans="1:10" x14ac:dyDescent="0.25">
      <c r="A228" s="170" t="s">
        <v>139</v>
      </c>
      <c r="B228" s="196"/>
      <c r="C228" s="196"/>
      <c r="D228" s="196"/>
      <c r="E228" s="197"/>
      <c r="F228" s="193" t="s">
        <v>140</v>
      </c>
      <c r="G228" s="304"/>
      <c r="H228" s="304"/>
      <c r="I228" s="305"/>
      <c r="J228" s="5" t="s">
        <v>7</v>
      </c>
    </row>
    <row r="229" spans="1:10" x14ac:dyDescent="0.25">
      <c r="A229" s="170">
        <v>120</v>
      </c>
      <c r="B229" s="196"/>
      <c r="C229" s="196"/>
      <c r="D229" s="196"/>
      <c r="E229" s="197"/>
      <c r="F229" s="296">
        <v>76</v>
      </c>
      <c r="G229" s="297"/>
      <c r="H229" s="297"/>
      <c r="I229" s="298"/>
      <c r="J229" s="7">
        <f>A229*F229</f>
        <v>9120</v>
      </c>
    </row>
    <row r="230" spans="1:10" x14ac:dyDescent="0.25">
      <c r="A230" s="257" t="s">
        <v>10</v>
      </c>
      <c r="B230" s="292"/>
      <c r="C230" s="292"/>
      <c r="D230" s="292"/>
      <c r="E230" s="232"/>
      <c r="F230" s="187"/>
      <c r="G230" s="292"/>
      <c r="H230" s="292"/>
      <c r="I230" s="232"/>
      <c r="J230" s="13">
        <f>J229</f>
        <v>9120</v>
      </c>
    </row>
    <row r="231" spans="1:10" x14ac:dyDescent="0.25">
      <c r="A231" s="42"/>
      <c r="B231" s="74"/>
      <c r="C231" s="74"/>
      <c r="D231" s="74"/>
      <c r="E231" s="74"/>
      <c r="F231" s="30"/>
      <c r="G231" s="74"/>
      <c r="H231" s="74"/>
      <c r="I231" s="74"/>
      <c r="J231" s="45"/>
    </row>
    <row r="232" spans="1:10" x14ac:dyDescent="0.25">
      <c r="A232" s="311" t="s">
        <v>141</v>
      </c>
      <c r="B232" s="312"/>
      <c r="C232" s="312"/>
      <c r="D232" s="312"/>
      <c r="E232" s="312"/>
      <c r="F232" s="312"/>
      <c r="G232" s="312"/>
      <c r="H232" s="312"/>
      <c r="I232" s="312"/>
      <c r="J232" s="312"/>
    </row>
    <row r="233" spans="1:10" x14ac:dyDescent="0.25">
      <c r="A233" s="170" t="s">
        <v>142</v>
      </c>
      <c r="B233" s="196"/>
      <c r="C233" s="196"/>
      <c r="D233" s="196"/>
      <c r="E233" s="197"/>
      <c r="F233" s="193" t="s">
        <v>140</v>
      </c>
      <c r="G233" s="304"/>
      <c r="H233" s="304"/>
      <c r="I233" s="305"/>
      <c r="J233" s="5" t="s">
        <v>7</v>
      </c>
    </row>
    <row r="234" spans="1:10" x14ac:dyDescent="0.25">
      <c r="A234" s="170">
        <v>387.9</v>
      </c>
      <c r="B234" s="196"/>
      <c r="C234" s="196"/>
      <c r="D234" s="196"/>
      <c r="E234" s="197"/>
      <c r="F234" s="296">
        <v>83.37</v>
      </c>
      <c r="G234" s="297"/>
      <c r="H234" s="297"/>
      <c r="I234" s="298"/>
      <c r="J234" s="7">
        <f>A234*F234</f>
        <v>32339.222999999998</v>
      </c>
    </row>
    <row r="235" spans="1:10" x14ac:dyDescent="0.25">
      <c r="A235" s="170">
        <v>407.9</v>
      </c>
      <c r="B235" s="196"/>
      <c r="C235" s="196"/>
      <c r="D235" s="196"/>
      <c r="E235" s="197"/>
      <c r="F235" s="296">
        <v>32</v>
      </c>
      <c r="G235" s="297"/>
      <c r="H235" s="297"/>
      <c r="I235" s="298"/>
      <c r="J235" s="7">
        <f>A235*F235</f>
        <v>13052.8</v>
      </c>
    </row>
    <row r="236" spans="1:10" x14ac:dyDescent="0.25">
      <c r="A236" s="170" t="s">
        <v>475</v>
      </c>
      <c r="B236" s="171"/>
      <c r="C236" s="171"/>
      <c r="D236" s="171"/>
      <c r="E236" s="172"/>
      <c r="F236" s="296">
        <v>32</v>
      </c>
      <c r="G236" s="302"/>
      <c r="H236" s="302"/>
      <c r="I236" s="303"/>
      <c r="J236" s="7">
        <f>J235</f>
        <v>13052.8</v>
      </c>
    </row>
    <row r="237" spans="1:10" x14ac:dyDescent="0.25">
      <c r="A237" s="257" t="s">
        <v>10</v>
      </c>
      <c r="B237" s="292"/>
      <c r="C237" s="292"/>
      <c r="D237" s="292"/>
      <c r="E237" s="232"/>
      <c r="F237" s="187"/>
      <c r="G237" s="292"/>
      <c r="H237" s="292"/>
      <c r="I237" s="232"/>
      <c r="J237" s="13">
        <f>J234+J235+J236</f>
        <v>58444.823000000004</v>
      </c>
    </row>
    <row r="238" spans="1:10" x14ac:dyDescent="0.25">
      <c r="A238" s="42"/>
      <c r="B238" s="74"/>
      <c r="C238" s="74"/>
      <c r="D238" s="74"/>
      <c r="E238" s="74"/>
      <c r="F238" s="30"/>
      <c r="G238" s="74"/>
      <c r="H238" s="74"/>
      <c r="I238" s="74"/>
      <c r="J238" s="45"/>
    </row>
    <row r="239" spans="1:10" ht="18.75" x14ac:dyDescent="0.3">
      <c r="A239" s="306" t="s">
        <v>143</v>
      </c>
      <c r="B239" s="307"/>
      <c r="C239" s="307"/>
      <c r="D239" s="307"/>
      <c r="E239" s="307"/>
      <c r="F239" s="307"/>
      <c r="G239" s="307"/>
      <c r="H239" s="307"/>
      <c r="I239" s="307"/>
      <c r="J239" s="307"/>
    </row>
    <row r="240" spans="1:10" x14ac:dyDescent="0.25">
      <c r="A240" s="191" t="s">
        <v>144</v>
      </c>
      <c r="B240" s="191"/>
      <c r="C240" s="191"/>
      <c r="D240" s="191"/>
      <c r="E240" s="191"/>
      <c r="F240" s="191"/>
      <c r="G240" s="191"/>
      <c r="H240" s="191"/>
      <c r="I240" s="191"/>
      <c r="J240" s="191"/>
    </row>
    <row r="241" spans="1:10" ht="18.75" customHeight="1" x14ac:dyDescent="0.25">
      <c r="A241" s="299" t="s">
        <v>120</v>
      </c>
      <c r="B241" s="300"/>
      <c r="C241" s="301"/>
      <c r="D241" s="299" t="s">
        <v>145</v>
      </c>
      <c r="E241" s="300"/>
      <c r="F241" s="301"/>
      <c r="G241" s="157" t="s">
        <v>146</v>
      </c>
      <c r="H241" s="182"/>
      <c r="I241" s="158"/>
      <c r="J241" s="5" t="s">
        <v>7</v>
      </c>
    </row>
    <row r="242" spans="1:10" ht="39" customHeight="1" x14ac:dyDescent="0.25">
      <c r="A242" s="308" t="s">
        <v>476</v>
      </c>
      <c r="B242" s="309"/>
      <c r="C242" s="310"/>
      <c r="D242" s="299">
        <v>4500</v>
      </c>
      <c r="E242" s="300"/>
      <c r="F242" s="301"/>
      <c r="G242" s="157">
        <v>12</v>
      </c>
      <c r="H242" s="182"/>
      <c r="I242" s="158"/>
      <c r="J242" s="75">
        <f>D242*G242</f>
        <v>54000</v>
      </c>
    </row>
    <row r="243" spans="1:10" ht="44.45" customHeight="1" x14ac:dyDescent="0.25">
      <c r="A243" s="308" t="s">
        <v>559</v>
      </c>
      <c r="B243" s="309"/>
      <c r="C243" s="310"/>
      <c r="D243" s="299">
        <v>6500</v>
      </c>
      <c r="E243" s="300"/>
      <c r="F243" s="301"/>
      <c r="G243" s="157">
        <v>12</v>
      </c>
      <c r="H243" s="182"/>
      <c r="I243" s="158"/>
      <c r="J243" s="75">
        <f>D243*G243</f>
        <v>78000</v>
      </c>
    </row>
    <row r="244" spans="1:10" ht="15" hidden="1" customHeight="1" x14ac:dyDescent="0.25">
      <c r="A244" s="308"/>
      <c r="B244" s="309"/>
      <c r="C244" s="310"/>
      <c r="D244" s="299"/>
      <c r="E244" s="300"/>
      <c r="F244" s="301"/>
      <c r="G244" s="157">
        <v>1</v>
      </c>
      <c r="H244" s="182"/>
      <c r="I244" s="158"/>
      <c r="J244" s="75">
        <f>D244*G244</f>
        <v>0</v>
      </c>
    </row>
    <row r="245" spans="1:10" ht="32.25" customHeight="1" x14ac:dyDescent="0.25">
      <c r="A245" s="218" t="s">
        <v>462</v>
      </c>
      <c r="B245" s="219"/>
      <c r="C245" s="220"/>
      <c r="D245" s="157">
        <v>3000</v>
      </c>
      <c r="E245" s="182"/>
      <c r="F245" s="158"/>
      <c r="G245" s="76"/>
      <c r="H245" s="77">
        <v>12</v>
      </c>
      <c r="I245" s="78"/>
      <c r="J245" s="75">
        <f>D245*H245</f>
        <v>36000</v>
      </c>
    </row>
    <row r="246" spans="1:10" ht="27" customHeight="1" x14ac:dyDescent="0.25">
      <c r="A246" s="308" t="s">
        <v>147</v>
      </c>
      <c r="B246" s="309"/>
      <c r="C246" s="310"/>
      <c r="D246" s="299">
        <v>6000</v>
      </c>
      <c r="E246" s="300"/>
      <c r="F246" s="301"/>
      <c r="G246" s="157">
        <v>12</v>
      </c>
      <c r="H246" s="182"/>
      <c r="I246" s="158"/>
      <c r="J246" s="75">
        <f>D246*G246</f>
        <v>72000</v>
      </c>
    </row>
    <row r="247" spans="1:10" ht="27" customHeight="1" x14ac:dyDescent="0.25">
      <c r="A247" s="218" t="s">
        <v>148</v>
      </c>
      <c r="B247" s="219"/>
      <c r="C247" s="220"/>
      <c r="D247" s="299">
        <v>25000</v>
      </c>
      <c r="E247" s="300"/>
      <c r="F247" s="301"/>
      <c r="G247" s="157">
        <v>1</v>
      </c>
      <c r="H247" s="182"/>
      <c r="I247" s="158"/>
      <c r="J247" s="75">
        <f>D247*G247</f>
        <v>25000</v>
      </c>
    </row>
    <row r="248" spans="1:10" ht="27" customHeight="1" x14ac:dyDescent="0.25">
      <c r="A248" s="308" t="s">
        <v>149</v>
      </c>
      <c r="B248" s="309"/>
      <c r="C248" s="310"/>
      <c r="D248" s="299">
        <v>50000</v>
      </c>
      <c r="E248" s="300"/>
      <c r="F248" s="301"/>
      <c r="G248" s="157">
        <v>1</v>
      </c>
      <c r="H248" s="182"/>
      <c r="I248" s="158"/>
      <c r="J248" s="75">
        <f>D248*G248</f>
        <v>50000</v>
      </c>
    </row>
    <row r="249" spans="1:10" ht="30" customHeight="1" x14ac:dyDescent="0.25">
      <c r="A249" s="199" t="s">
        <v>150</v>
      </c>
      <c r="B249" s="199"/>
      <c r="C249" s="199"/>
      <c r="D249" s="190"/>
      <c r="E249" s="190"/>
      <c r="F249" s="190"/>
      <c r="G249" s="157"/>
      <c r="H249" s="182"/>
      <c r="I249" s="158"/>
      <c r="J249" s="64">
        <f>SUM(J242:J248)</f>
        <v>315000</v>
      </c>
    </row>
    <row r="250" spans="1:10" ht="15" customHeight="1" x14ac:dyDescent="0.25">
      <c r="A250" s="79"/>
      <c r="B250" s="79"/>
      <c r="C250" s="80"/>
      <c r="D250" s="80"/>
      <c r="E250" s="80"/>
      <c r="F250" s="81"/>
      <c r="G250" s="81"/>
      <c r="H250" s="81"/>
      <c r="I250" s="81"/>
      <c r="J250" s="82"/>
    </row>
    <row r="251" spans="1:10" x14ac:dyDescent="0.25">
      <c r="A251" s="182" t="s">
        <v>151</v>
      </c>
      <c r="B251" s="182"/>
      <c r="C251" s="182"/>
      <c r="D251" s="182"/>
      <c r="E251" s="182"/>
      <c r="F251" s="182"/>
      <c r="G251" s="182"/>
      <c r="H251" s="182"/>
      <c r="I251" s="182"/>
      <c r="J251" s="182"/>
    </row>
    <row r="252" spans="1:10" x14ac:dyDescent="0.25">
      <c r="A252" s="299" t="s">
        <v>18</v>
      </c>
      <c r="B252" s="301"/>
      <c r="C252" s="157" t="s">
        <v>152</v>
      </c>
      <c r="D252" s="158"/>
      <c r="E252" s="157" t="s">
        <v>153</v>
      </c>
      <c r="F252" s="158"/>
      <c r="G252" s="157" t="s">
        <v>154</v>
      </c>
      <c r="H252" s="228"/>
      <c r="I252" s="229"/>
      <c r="J252" s="5" t="s">
        <v>7</v>
      </c>
    </row>
    <row r="253" spans="1:10" x14ac:dyDescent="0.25">
      <c r="A253" s="218" t="s">
        <v>155</v>
      </c>
      <c r="B253" s="220"/>
      <c r="C253" s="157">
        <v>1</v>
      </c>
      <c r="D253" s="158"/>
      <c r="E253" s="157">
        <v>12</v>
      </c>
      <c r="F253" s="158"/>
      <c r="G253" s="250">
        <v>4500</v>
      </c>
      <c r="H253" s="196"/>
      <c r="I253" s="197"/>
      <c r="J253" s="83">
        <f>E253*G253</f>
        <v>54000</v>
      </c>
    </row>
    <row r="254" spans="1:10" ht="15" customHeight="1" x14ac:dyDescent="0.25">
      <c r="A254" s="225" t="s">
        <v>150</v>
      </c>
      <c r="B254" s="226"/>
      <c r="C254" s="226"/>
      <c r="D254" s="226"/>
      <c r="E254" s="226"/>
      <c r="F254" s="226"/>
      <c r="G254" s="226"/>
      <c r="H254" s="226"/>
      <c r="I254" s="227"/>
      <c r="J254" s="13">
        <f>SUM(J253:J253)</f>
        <v>54000</v>
      </c>
    </row>
    <row r="255" spans="1:10" x14ac:dyDescent="0.25">
      <c r="A255" s="42"/>
      <c r="B255" s="74"/>
      <c r="C255" s="74"/>
      <c r="D255" s="74"/>
      <c r="E255" s="74"/>
      <c r="F255" s="30"/>
      <c r="G255" s="74"/>
      <c r="H255" s="74"/>
      <c r="I255" s="74"/>
      <c r="J255" s="45"/>
    </row>
    <row r="256" spans="1:10" x14ac:dyDescent="0.25">
      <c r="A256" s="214" t="s">
        <v>156</v>
      </c>
      <c r="B256" s="214"/>
      <c r="C256" s="214"/>
      <c r="D256" s="214"/>
      <c r="E256" s="214"/>
      <c r="F256" s="214"/>
      <c r="G256" s="214"/>
      <c r="H256" s="214"/>
      <c r="I256" s="214"/>
      <c r="J256" s="214"/>
    </row>
    <row r="257" spans="1:10" x14ac:dyDescent="0.25">
      <c r="A257" s="190" t="s">
        <v>369</v>
      </c>
      <c r="B257" s="190"/>
      <c r="C257" s="190"/>
      <c r="D257" s="157" t="s">
        <v>367</v>
      </c>
      <c r="E257" s="182"/>
      <c r="F257" s="158"/>
      <c r="G257" s="157" t="s">
        <v>157</v>
      </c>
      <c r="H257" s="182"/>
      <c r="I257" s="158"/>
      <c r="J257" s="5" t="s">
        <v>7</v>
      </c>
    </row>
    <row r="258" spans="1:10" x14ac:dyDescent="0.25">
      <c r="A258" s="202" t="s">
        <v>368</v>
      </c>
      <c r="B258" s="203"/>
      <c r="C258" s="204"/>
      <c r="D258" s="167">
        <v>500</v>
      </c>
      <c r="E258" s="168"/>
      <c r="F258" s="169"/>
      <c r="G258" s="250">
        <v>2000</v>
      </c>
      <c r="H258" s="251"/>
      <c r="I258" s="252"/>
      <c r="J258" s="83">
        <f>D258*G258</f>
        <v>1000000</v>
      </c>
    </row>
    <row r="259" spans="1:10" ht="28.5" customHeight="1" x14ac:dyDescent="0.25">
      <c r="A259" s="202" t="s">
        <v>527</v>
      </c>
      <c r="B259" s="203"/>
      <c r="C259" s="204"/>
      <c r="D259" s="167">
        <v>100</v>
      </c>
      <c r="E259" s="168"/>
      <c r="F259" s="168"/>
      <c r="G259" s="250">
        <v>2200</v>
      </c>
      <c r="H259" s="251"/>
      <c r="I259" s="252"/>
      <c r="J259" s="83">
        <f>D259*G259</f>
        <v>220000</v>
      </c>
    </row>
    <row r="260" spans="1:10" ht="15" customHeight="1" x14ac:dyDescent="0.25">
      <c r="A260" s="225" t="s">
        <v>150</v>
      </c>
      <c r="B260" s="226"/>
      <c r="C260" s="227"/>
      <c r="D260" s="84"/>
      <c r="E260" s="85"/>
      <c r="F260" s="85"/>
      <c r="G260" s="85"/>
      <c r="H260" s="85"/>
      <c r="I260" s="86"/>
      <c r="J260" s="13">
        <f>SUM(J258)+J259</f>
        <v>1220000</v>
      </c>
    </row>
    <row r="261" spans="1:10" ht="15" customHeight="1" x14ac:dyDescent="0.25">
      <c r="A261" s="42"/>
      <c r="B261" s="74"/>
      <c r="C261" s="74"/>
      <c r="D261" s="74"/>
      <c r="E261" s="74"/>
      <c r="F261" s="30"/>
      <c r="G261" s="74"/>
      <c r="H261" s="74"/>
      <c r="I261" s="74"/>
      <c r="J261" s="45"/>
    </row>
    <row r="262" spans="1:10" x14ac:dyDescent="0.25">
      <c r="A262" s="214" t="s">
        <v>158</v>
      </c>
      <c r="B262" s="214"/>
      <c r="C262" s="214"/>
      <c r="D262" s="214"/>
      <c r="E262" s="214"/>
      <c r="F262" s="214"/>
      <c r="G262" s="214"/>
      <c r="H262" s="214"/>
      <c r="I262" s="214"/>
      <c r="J262" s="214"/>
    </row>
    <row r="263" spans="1:10" x14ac:dyDescent="0.25">
      <c r="A263" s="190" t="s">
        <v>159</v>
      </c>
      <c r="B263" s="269"/>
      <c r="C263" s="157" t="s">
        <v>153</v>
      </c>
      <c r="D263" s="182"/>
      <c r="E263" s="182"/>
      <c r="F263" s="182"/>
      <c r="G263" s="158"/>
      <c r="H263" s="190" t="s">
        <v>160</v>
      </c>
      <c r="I263" s="269"/>
      <c r="J263" s="5" t="s">
        <v>7</v>
      </c>
    </row>
    <row r="264" spans="1:10" ht="21.75" customHeight="1" x14ac:dyDescent="0.25">
      <c r="A264" s="170">
        <v>3.2</v>
      </c>
      <c r="B264" s="172"/>
      <c r="C264" s="157">
        <v>12</v>
      </c>
      <c r="D264" s="182"/>
      <c r="E264" s="182"/>
      <c r="F264" s="182"/>
      <c r="G264" s="158"/>
      <c r="H264" s="294">
        <v>890</v>
      </c>
      <c r="I264" s="295"/>
      <c r="J264" s="63">
        <f>C264*H264*A264</f>
        <v>34176</v>
      </c>
    </row>
    <row r="265" spans="1:10" ht="15" customHeight="1" x14ac:dyDescent="0.25">
      <c r="A265" s="185" t="s">
        <v>10</v>
      </c>
      <c r="B265" s="186"/>
      <c r="C265" s="167"/>
      <c r="D265" s="168"/>
      <c r="E265" s="168"/>
      <c r="F265" s="168"/>
      <c r="G265" s="169"/>
      <c r="H265" s="234"/>
      <c r="I265" s="234"/>
      <c r="J265" s="64">
        <f>SUM(J264:J264)</f>
        <v>34176</v>
      </c>
    </row>
    <row r="266" spans="1:10" x14ac:dyDescent="0.25">
      <c r="A266" s="42"/>
      <c r="B266" s="74"/>
      <c r="C266" s="74"/>
      <c r="D266" s="74"/>
      <c r="E266" s="74"/>
      <c r="F266" s="30"/>
      <c r="G266" s="74"/>
      <c r="H266" s="74"/>
      <c r="I266" s="74"/>
      <c r="J266" s="45"/>
    </row>
    <row r="267" spans="1:10" x14ac:dyDescent="0.25">
      <c r="A267" s="214" t="s">
        <v>161</v>
      </c>
      <c r="B267" s="214"/>
      <c r="C267" s="214"/>
      <c r="D267" s="214"/>
      <c r="E267" s="214"/>
      <c r="F267" s="214"/>
      <c r="G267" s="214"/>
      <c r="H267" s="214"/>
      <c r="I267" s="214"/>
      <c r="J267" s="214"/>
    </row>
    <row r="268" spans="1:10" ht="29.25" customHeight="1" x14ac:dyDescent="0.25">
      <c r="A268" s="190" t="s">
        <v>369</v>
      </c>
      <c r="B268" s="190"/>
      <c r="C268" s="190"/>
      <c r="D268" s="231" t="s">
        <v>162</v>
      </c>
      <c r="E268" s="231"/>
      <c r="F268" s="231"/>
      <c r="G268" s="231" t="s">
        <v>163</v>
      </c>
      <c r="H268" s="231"/>
      <c r="I268" s="231"/>
      <c r="J268" s="5" t="s">
        <v>7</v>
      </c>
    </row>
    <row r="269" spans="1:10" x14ac:dyDescent="0.25">
      <c r="A269" s="230" t="s">
        <v>164</v>
      </c>
      <c r="B269" s="230"/>
      <c r="C269" s="230"/>
      <c r="D269" s="231">
        <v>4500</v>
      </c>
      <c r="E269" s="231"/>
      <c r="F269" s="231"/>
      <c r="G269" s="231">
        <v>12</v>
      </c>
      <c r="H269" s="231"/>
      <c r="I269" s="231"/>
      <c r="J269" s="7">
        <f>D269*G269</f>
        <v>54000</v>
      </c>
    </row>
    <row r="270" spans="1:10" x14ac:dyDescent="0.25">
      <c r="A270" s="230" t="s">
        <v>165</v>
      </c>
      <c r="B270" s="230"/>
      <c r="C270" s="230"/>
      <c r="D270" s="231">
        <v>40000</v>
      </c>
      <c r="E270" s="231"/>
      <c r="F270" s="231"/>
      <c r="G270" s="231">
        <v>1</v>
      </c>
      <c r="H270" s="231"/>
      <c r="I270" s="231"/>
      <c r="J270" s="7">
        <f>D270*G270</f>
        <v>40000</v>
      </c>
    </row>
    <row r="271" spans="1:10" ht="33" customHeight="1" x14ac:dyDescent="0.25">
      <c r="A271" s="230" t="s">
        <v>477</v>
      </c>
      <c r="B271" s="230"/>
      <c r="C271" s="230"/>
      <c r="D271" s="231">
        <v>10000</v>
      </c>
      <c r="E271" s="231"/>
      <c r="F271" s="231"/>
      <c r="G271" s="231">
        <v>2</v>
      </c>
      <c r="H271" s="231"/>
      <c r="I271" s="231"/>
      <c r="J271" s="7">
        <f>D271*G271</f>
        <v>20000</v>
      </c>
    </row>
    <row r="272" spans="1:10" x14ac:dyDescent="0.25">
      <c r="A272" s="230" t="s">
        <v>166</v>
      </c>
      <c r="B272" s="230"/>
      <c r="C272" s="230"/>
      <c r="D272" s="231">
        <v>20000</v>
      </c>
      <c r="E272" s="231"/>
      <c r="F272" s="231"/>
      <c r="G272" s="231">
        <v>1</v>
      </c>
      <c r="H272" s="231"/>
      <c r="I272" s="231"/>
      <c r="J272" s="7">
        <f>D272*G272</f>
        <v>20000</v>
      </c>
    </row>
    <row r="273" spans="1:10" ht="3" hidden="1" customHeight="1" x14ac:dyDescent="0.25">
      <c r="A273" s="230"/>
      <c r="B273" s="230"/>
      <c r="C273" s="230"/>
      <c r="D273" s="231"/>
      <c r="E273" s="231"/>
      <c r="F273" s="231"/>
      <c r="G273" s="231"/>
      <c r="H273" s="231"/>
      <c r="I273" s="231"/>
      <c r="J273" s="7"/>
    </row>
    <row r="274" spans="1:10" ht="15" customHeight="1" x14ac:dyDescent="0.25">
      <c r="A274" s="293" t="s">
        <v>10</v>
      </c>
      <c r="B274" s="293"/>
      <c r="C274" s="293"/>
      <c r="D274" s="231"/>
      <c r="E274" s="231"/>
      <c r="F274" s="231"/>
      <c r="G274" s="231"/>
      <c r="H274" s="231"/>
      <c r="I274" s="231"/>
      <c r="J274" s="13">
        <f>SUM(J269:J273)</f>
        <v>134000</v>
      </c>
    </row>
    <row r="275" spans="1:10" x14ac:dyDescent="0.25">
      <c r="A275" s="42"/>
      <c r="B275" s="43"/>
      <c r="C275" s="30"/>
      <c r="D275" s="30"/>
      <c r="E275" s="30"/>
      <c r="F275" s="30"/>
      <c r="G275" s="30"/>
      <c r="H275" s="73"/>
      <c r="I275" s="73"/>
      <c r="J275" s="87"/>
    </row>
    <row r="276" spans="1:10" ht="33" customHeight="1" x14ac:dyDescent="0.25">
      <c r="A276" s="214" t="s">
        <v>167</v>
      </c>
      <c r="B276" s="214"/>
      <c r="C276" s="214"/>
      <c r="D276" s="214"/>
      <c r="E276" s="214"/>
      <c r="F276" s="214"/>
      <c r="G276" s="214"/>
      <c r="H276" s="214"/>
      <c r="I276" s="214"/>
      <c r="J276" s="214"/>
    </row>
    <row r="277" spans="1:10" x14ac:dyDescent="0.25">
      <c r="A277" s="190" t="s">
        <v>18</v>
      </c>
      <c r="B277" s="190"/>
      <c r="C277" s="190"/>
      <c r="D277" s="231" t="s">
        <v>168</v>
      </c>
      <c r="E277" s="231"/>
      <c r="F277" s="231"/>
      <c r="G277" s="231" t="s">
        <v>153</v>
      </c>
      <c r="H277" s="231"/>
      <c r="I277" s="231"/>
      <c r="J277" s="5" t="s">
        <v>7</v>
      </c>
    </row>
    <row r="278" spans="1:10" x14ac:dyDescent="0.25">
      <c r="A278" s="199" t="s">
        <v>164</v>
      </c>
      <c r="B278" s="199"/>
      <c r="C278" s="199"/>
      <c r="D278" s="231">
        <v>8000</v>
      </c>
      <c r="E278" s="231"/>
      <c r="F278" s="231"/>
      <c r="G278" s="231">
        <v>12</v>
      </c>
      <c r="H278" s="231"/>
      <c r="I278" s="231"/>
      <c r="J278" s="21">
        <f>D278*G278</f>
        <v>96000</v>
      </c>
    </row>
    <row r="279" spans="1:10" ht="31.5" customHeight="1" x14ac:dyDescent="0.25">
      <c r="A279" s="199" t="s">
        <v>169</v>
      </c>
      <c r="B279" s="199"/>
      <c r="C279" s="199"/>
      <c r="D279" s="231">
        <v>95000</v>
      </c>
      <c r="E279" s="231"/>
      <c r="F279" s="231"/>
      <c r="G279" s="231">
        <v>1</v>
      </c>
      <c r="H279" s="231"/>
      <c r="I279" s="231"/>
      <c r="J279" s="21">
        <f>D279*G279</f>
        <v>95000</v>
      </c>
    </row>
    <row r="280" spans="1:10" ht="24" customHeight="1" x14ac:dyDescent="0.25">
      <c r="A280" s="201" t="s">
        <v>10</v>
      </c>
      <c r="B280" s="201"/>
      <c r="C280" s="201"/>
      <c r="D280" s="231"/>
      <c r="E280" s="231"/>
      <c r="F280" s="231"/>
      <c r="G280" s="231"/>
      <c r="H280" s="231"/>
      <c r="I280" s="231"/>
      <c r="J280" s="23">
        <f>SUM(J278:J279)</f>
        <v>191000</v>
      </c>
    </row>
    <row r="281" spans="1:10" ht="30" customHeight="1" x14ac:dyDescent="0.25">
      <c r="A281" s="42"/>
      <c r="B281" s="43"/>
      <c r="C281" s="30"/>
      <c r="D281" s="30"/>
      <c r="E281" s="30"/>
      <c r="F281" s="30"/>
      <c r="G281" s="30"/>
      <c r="H281" s="73"/>
      <c r="I281" s="73"/>
      <c r="J281" s="45"/>
    </row>
    <row r="282" spans="1:10" ht="18.75" customHeight="1" x14ac:dyDescent="0.25">
      <c r="A282" s="214" t="s">
        <v>170</v>
      </c>
      <c r="B282" s="214"/>
      <c r="C282" s="214"/>
      <c r="D282" s="214"/>
      <c r="E282" s="214"/>
      <c r="F282" s="214"/>
      <c r="G282" s="214"/>
      <c r="H282" s="214"/>
      <c r="I282" s="214"/>
      <c r="J282" s="214"/>
    </row>
    <row r="283" spans="1:10" x14ac:dyDescent="0.25">
      <c r="A283" s="157" t="s">
        <v>18</v>
      </c>
      <c r="B283" s="210"/>
      <c r="C283" s="213" t="s">
        <v>171</v>
      </c>
      <c r="D283" s="213"/>
      <c r="E283" s="184"/>
      <c r="F283" s="190" t="s">
        <v>172</v>
      </c>
      <c r="G283" s="208"/>
      <c r="H283" s="208"/>
      <c r="I283" s="208"/>
      <c r="J283" s="5" t="s">
        <v>7</v>
      </c>
    </row>
    <row r="284" spans="1:10" ht="33" customHeight="1" x14ac:dyDescent="0.25">
      <c r="A284" s="155" t="s">
        <v>173</v>
      </c>
      <c r="B284" s="233"/>
      <c r="C284" s="183">
        <v>4</v>
      </c>
      <c r="D284" s="213"/>
      <c r="E284" s="184"/>
      <c r="F284" s="209">
        <v>150000</v>
      </c>
      <c r="G284" s="215"/>
      <c r="H284" s="215"/>
      <c r="I284" s="216"/>
      <c r="J284" s="21">
        <f>C284*F284</f>
        <v>600000</v>
      </c>
    </row>
    <row r="285" spans="1:10" x14ac:dyDescent="0.25">
      <c r="A285" s="155" t="s">
        <v>174</v>
      </c>
      <c r="B285" s="232"/>
      <c r="C285" s="183">
        <v>4</v>
      </c>
      <c r="D285" s="213"/>
      <c r="E285" s="184"/>
      <c r="F285" s="209">
        <v>15000</v>
      </c>
      <c r="G285" s="210"/>
      <c r="H285" s="210"/>
      <c r="I285" s="211"/>
      <c r="J285" s="21">
        <f>C285*F285</f>
        <v>60000</v>
      </c>
    </row>
    <row r="286" spans="1:10" ht="21.75" customHeight="1" x14ac:dyDescent="0.25">
      <c r="A286" s="185" t="s">
        <v>10</v>
      </c>
      <c r="B286" s="186"/>
      <c r="C286" s="187"/>
      <c r="D286" s="188"/>
      <c r="E286" s="189"/>
      <c r="F286" s="88"/>
      <c r="G286" s="89"/>
      <c r="H286" s="90"/>
      <c r="I286" s="91"/>
      <c r="J286" s="23">
        <f>SUM(J284:J285)</f>
        <v>660000</v>
      </c>
    </row>
    <row r="287" spans="1:10" ht="15" customHeight="1" x14ac:dyDescent="0.25">
      <c r="A287" s="42"/>
      <c r="B287" s="43"/>
      <c r="C287" s="30"/>
      <c r="D287" s="74"/>
      <c r="E287" s="74"/>
      <c r="F287" s="30"/>
      <c r="G287" s="30"/>
      <c r="H287" s="73"/>
      <c r="I287" s="73"/>
      <c r="J287" s="92"/>
    </row>
    <row r="288" spans="1:10" ht="15" customHeight="1" x14ac:dyDescent="0.25">
      <c r="A288" s="191" t="s">
        <v>560</v>
      </c>
      <c r="B288" s="191"/>
      <c r="C288" s="191"/>
      <c r="D288" s="191"/>
      <c r="E288" s="191"/>
      <c r="F288" s="191"/>
      <c r="G288" s="191"/>
      <c r="H288" s="191"/>
      <c r="I288" s="191"/>
      <c r="J288" s="191"/>
    </row>
    <row r="289" spans="1:10" ht="15" customHeight="1" x14ac:dyDescent="0.25">
      <c r="A289" s="157" t="s">
        <v>18</v>
      </c>
      <c r="B289" s="182"/>
      <c r="C289" s="158"/>
      <c r="D289" s="190" t="s">
        <v>376</v>
      </c>
      <c r="E289" s="190"/>
      <c r="F289" s="190"/>
      <c r="G289" s="190" t="s">
        <v>377</v>
      </c>
      <c r="H289" s="190"/>
      <c r="I289" s="190"/>
      <c r="J289" s="93" t="s">
        <v>7</v>
      </c>
    </row>
    <row r="290" spans="1:10" ht="40.5" customHeight="1" x14ac:dyDescent="0.25">
      <c r="A290" s="218" t="s">
        <v>378</v>
      </c>
      <c r="B290" s="219"/>
      <c r="C290" s="220"/>
      <c r="D290" s="190">
        <v>40</v>
      </c>
      <c r="E290" s="190"/>
      <c r="F290" s="190"/>
      <c r="G290" s="212">
        <v>1500</v>
      </c>
      <c r="H290" s="212"/>
      <c r="I290" s="212"/>
      <c r="J290" s="94">
        <f>G290*D290</f>
        <v>60000</v>
      </c>
    </row>
    <row r="291" spans="1:10" ht="24" customHeight="1" x14ac:dyDescent="0.25">
      <c r="A291" s="218" t="s">
        <v>379</v>
      </c>
      <c r="B291" s="219"/>
      <c r="C291" s="220"/>
      <c r="D291" s="190">
        <v>20</v>
      </c>
      <c r="E291" s="190"/>
      <c r="F291" s="190"/>
      <c r="G291" s="212">
        <v>1500</v>
      </c>
      <c r="H291" s="212"/>
      <c r="I291" s="212"/>
      <c r="J291" s="94">
        <f>G291*D291</f>
        <v>30000</v>
      </c>
    </row>
    <row r="292" spans="1:10" ht="16.5" customHeight="1" x14ac:dyDescent="0.25">
      <c r="A292" s="202" t="s">
        <v>380</v>
      </c>
      <c r="B292" s="203"/>
      <c r="C292" s="204"/>
      <c r="D292" s="217">
        <v>21</v>
      </c>
      <c r="E292" s="217"/>
      <c r="F292" s="217"/>
      <c r="G292" s="200">
        <v>1200</v>
      </c>
      <c r="H292" s="200"/>
      <c r="I292" s="200"/>
      <c r="J292" s="95">
        <f>G292*D292</f>
        <v>25200</v>
      </c>
    </row>
    <row r="293" spans="1:10" ht="33" customHeight="1" x14ac:dyDescent="0.25">
      <c r="A293" s="205" t="s">
        <v>10</v>
      </c>
      <c r="B293" s="206"/>
      <c r="C293" s="207"/>
      <c r="D293" s="88"/>
      <c r="E293" s="89"/>
      <c r="F293" s="96"/>
      <c r="G293" s="88"/>
      <c r="H293" s="89"/>
      <c r="I293" s="96"/>
      <c r="J293" s="97">
        <f>SUM(J290:J292)</f>
        <v>115200</v>
      </c>
    </row>
    <row r="294" spans="1:10" x14ac:dyDescent="0.25">
      <c r="A294" s="98"/>
      <c r="B294" s="98"/>
      <c r="C294" s="98"/>
      <c r="D294" s="65"/>
      <c r="E294" s="65"/>
      <c r="F294" s="65"/>
      <c r="G294" s="65"/>
      <c r="H294" s="65"/>
      <c r="I294" s="65"/>
      <c r="J294" s="44"/>
    </row>
    <row r="295" spans="1:10" x14ac:dyDescent="0.25">
      <c r="A295" s="191" t="s">
        <v>175</v>
      </c>
      <c r="B295" s="191"/>
      <c r="C295" s="191"/>
      <c r="D295" s="191"/>
      <c r="E295" s="191"/>
      <c r="F295" s="191"/>
      <c r="G295" s="191"/>
      <c r="H295" s="191"/>
      <c r="I295" s="191"/>
      <c r="J295" s="191"/>
    </row>
    <row r="296" spans="1:10" ht="66.75" customHeight="1" x14ac:dyDescent="0.25">
      <c r="A296" s="190" t="s">
        <v>18</v>
      </c>
      <c r="B296" s="190"/>
      <c r="C296" s="190"/>
      <c r="D296" s="157" t="s">
        <v>176</v>
      </c>
      <c r="E296" s="182"/>
      <c r="F296" s="158"/>
      <c r="G296" s="157" t="s">
        <v>177</v>
      </c>
      <c r="H296" s="182"/>
      <c r="I296" s="158"/>
      <c r="J296" s="5" t="s">
        <v>7</v>
      </c>
    </row>
    <row r="297" spans="1:10" x14ac:dyDescent="0.25">
      <c r="A297" s="199" t="s">
        <v>178</v>
      </c>
      <c r="B297" s="199"/>
      <c r="C297" s="199"/>
      <c r="D297" s="157">
        <v>1</v>
      </c>
      <c r="E297" s="182"/>
      <c r="F297" s="158"/>
      <c r="G297" s="157">
        <v>15000</v>
      </c>
      <c r="H297" s="182"/>
      <c r="I297" s="158"/>
      <c r="J297" s="83">
        <f t="shared" ref="J297:J302" si="4">D297*G297</f>
        <v>15000</v>
      </c>
    </row>
    <row r="298" spans="1:10" x14ac:dyDescent="0.25">
      <c r="A298" s="199" t="s">
        <v>179</v>
      </c>
      <c r="B298" s="199"/>
      <c r="C298" s="199"/>
      <c r="D298" s="157">
        <v>1</v>
      </c>
      <c r="E298" s="182"/>
      <c r="F298" s="158"/>
      <c r="G298" s="157">
        <v>18000</v>
      </c>
      <c r="H298" s="182"/>
      <c r="I298" s="158"/>
      <c r="J298" s="83">
        <f t="shared" si="4"/>
        <v>18000</v>
      </c>
    </row>
    <row r="299" spans="1:10" x14ac:dyDescent="0.25">
      <c r="A299" s="199" t="s">
        <v>180</v>
      </c>
      <c r="B299" s="199"/>
      <c r="C299" s="199"/>
      <c r="D299" s="157">
        <v>1</v>
      </c>
      <c r="E299" s="182"/>
      <c r="F299" s="158"/>
      <c r="G299" s="157">
        <v>25000</v>
      </c>
      <c r="H299" s="182"/>
      <c r="I299" s="158"/>
      <c r="J299" s="83">
        <f t="shared" si="4"/>
        <v>25000</v>
      </c>
    </row>
    <row r="300" spans="1:10" x14ac:dyDescent="0.25">
      <c r="A300" s="199" t="s">
        <v>180</v>
      </c>
      <c r="B300" s="199"/>
      <c r="C300" s="199"/>
      <c r="D300" s="157">
        <v>1</v>
      </c>
      <c r="E300" s="182"/>
      <c r="F300" s="158"/>
      <c r="G300" s="157">
        <v>18000</v>
      </c>
      <c r="H300" s="182"/>
      <c r="I300" s="158"/>
      <c r="J300" s="83">
        <f t="shared" si="4"/>
        <v>18000</v>
      </c>
    </row>
    <row r="301" spans="1:10" x14ac:dyDescent="0.25">
      <c r="A301" s="199" t="s">
        <v>179</v>
      </c>
      <c r="B301" s="199"/>
      <c r="C301" s="199"/>
      <c r="D301" s="157">
        <v>1</v>
      </c>
      <c r="E301" s="182"/>
      <c r="F301" s="158"/>
      <c r="G301" s="157">
        <v>15000</v>
      </c>
      <c r="H301" s="182"/>
      <c r="I301" s="158"/>
      <c r="J301" s="83">
        <f t="shared" si="4"/>
        <v>15000</v>
      </c>
    </row>
    <row r="302" spans="1:10" x14ac:dyDescent="0.25">
      <c r="A302" s="199" t="s">
        <v>181</v>
      </c>
      <c r="B302" s="199"/>
      <c r="C302" s="199"/>
      <c r="D302" s="157">
        <v>1</v>
      </c>
      <c r="E302" s="182"/>
      <c r="F302" s="158"/>
      <c r="G302" s="157">
        <v>15000</v>
      </c>
      <c r="H302" s="182"/>
      <c r="I302" s="158"/>
      <c r="J302" s="83">
        <f t="shared" si="4"/>
        <v>15000</v>
      </c>
    </row>
    <row r="303" spans="1:10" ht="23.25" customHeight="1" x14ac:dyDescent="0.25">
      <c r="A303" s="201" t="s">
        <v>10</v>
      </c>
      <c r="B303" s="201"/>
      <c r="C303" s="201"/>
      <c r="D303" s="157"/>
      <c r="E303" s="182"/>
      <c r="F303" s="158"/>
      <c r="G303" s="157"/>
      <c r="H303" s="182"/>
      <c r="I303" s="158"/>
      <c r="J303" s="13">
        <f>SUM(J297:J302)</f>
        <v>106000</v>
      </c>
    </row>
    <row r="304" spans="1:10" x14ac:dyDescent="0.25">
      <c r="A304" s="98"/>
      <c r="B304" s="98"/>
      <c r="C304" s="98"/>
      <c r="D304" s="65"/>
      <c r="E304" s="65"/>
      <c r="F304" s="65"/>
      <c r="G304" s="65"/>
      <c r="H304" s="65"/>
      <c r="I304" s="65"/>
      <c r="J304" s="67"/>
    </row>
    <row r="305" spans="1:10" x14ac:dyDescent="0.25">
      <c r="A305" s="191" t="s">
        <v>182</v>
      </c>
      <c r="B305" s="191"/>
      <c r="C305" s="191"/>
      <c r="D305" s="191"/>
      <c r="E305" s="191"/>
      <c r="F305" s="191"/>
      <c r="G305" s="191"/>
      <c r="H305" s="191"/>
      <c r="I305" s="191"/>
      <c r="J305" s="191"/>
    </row>
    <row r="306" spans="1:10" x14ac:dyDescent="0.25">
      <c r="A306" s="190" t="s">
        <v>18</v>
      </c>
      <c r="B306" s="190"/>
      <c r="C306" s="190"/>
      <c r="D306" s="190" t="s">
        <v>176</v>
      </c>
      <c r="E306" s="190"/>
      <c r="F306" s="190" t="s">
        <v>372</v>
      </c>
      <c r="G306" s="190"/>
      <c r="H306" s="183" t="s">
        <v>183</v>
      </c>
      <c r="I306" s="184"/>
      <c r="J306" s="5" t="s">
        <v>7</v>
      </c>
    </row>
    <row r="307" spans="1:10" ht="21.75" customHeight="1" x14ac:dyDescent="0.25">
      <c r="A307" s="199" t="s">
        <v>478</v>
      </c>
      <c r="B307" s="199"/>
      <c r="C307" s="199"/>
      <c r="D307" s="190">
        <v>1</v>
      </c>
      <c r="E307" s="190"/>
      <c r="F307" s="190">
        <v>4600</v>
      </c>
      <c r="G307" s="190"/>
      <c r="H307" s="183">
        <v>12</v>
      </c>
      <c r="I307" s="184"/>
      <c r="J307" s="7">
        <f>F307*H307</f>
        <v>55200</v>
      </c>
    </row>
    <row r="308" spans="1:10" x14ac:dyDescent="0.25">
      <c r="A308" s="199" t="s">
        <v>184</v>
      </c>
      <c r="B308" s="199"/>
      <c r="C308" s="199"/>
      <c r="D308" s="190">
        <v>1</v>
      </c>
      <c r="E308" s="190"/>
      <c r="F308" s="190">
        <v>120000</v>
      </c>
      <c r="G308" s="190"/>
      <c r="H308" s="183">
        <v>1</v>
      </c>
      <c r="I308" s="184"/>
      <c r="J308" s="7">
        <f>F308*H308</f>
        <v>120000</v>
      </c>
    </row>
    <row r="309" spans="1:10" x14ac:dyDescent="0.25">
      <c r="A309" s="199" t="s">
        <v>479</v>
      </c>
      <c r="B309" s="199"/>
      <c r="C309" s="199"/>
      <c r="D309" s="190">
        <v>10</v>
      </c>
      <c r="E309" s="190"/>
      <c r="F309" s="190">
        <v>2500</v>
      </c>
      <c r="G309" s="190"/>
      <c r="H309" s="183">
        <v>1</v>
      </c>
      <c r="I309" s="184"/>
      <c r="J309" s="7">
        <f>D309*F309</f>
        <v>25000</v>
      </c>
    </row>
    <row r="310" spans="1:10" ht="32.25" customHeight="1" x14ac:dyDescent="0.25">
      <c r="A310" s="201" t="s">
        <v>10</v>
      </c>
      <c r="B310" s="201"/>
      <c r="C310" s="201"/>
      <c r="D310" s="190"/>
      <c r="E310" s="190"/>
      <c r="F310" s="190"/>
      <c r="G310" s="190"/>
      <c r="H310" s="183"/>
      <c r="I310" s="184"/>
      <c r="J310" s="13">
        <f>SUM(J307)+J308+J309</f>
        <v>200200</v>
      </c>
    </row>
    <row r="311" spans="1:10" ht="15" customHeight="1" x14ac:dyDescent="0.25">
      <c r="A311" s="98"/>
      <c r="B311" s="98"/>
      <c r="C311" s="98"/>
      <c r="D311" s="65"/>
      <c r="E311" s="65"/>
      <c r="F311" s="65"/>
      <c r="G311" s="65"/>
      <c r="H311" s="65"/>
      <c r="I311" s="65"/>
      <c r="J311" s="67"/>
    </row>
    <row r="312" spans="1:10" ht="15" customHeight="1" x14ac:dyDescent="0.25">
      <c r="A312" s="191" t="s">
        <v>185</v>
      </c>
      <c r="B312" s="191"/>
      <c r="C312" s="191"/>
      <c r="D312" s="191"/>
      <c r="E312" s="191"/>
      <c r="F312" s="191"/>
      <c r="G312" s="191"/>
      <c r="H312" s="191"/>
      <c r="I312" s="191"/>
      <c r="J312" s="191"/>
    </row>
    <row r="313" spans="1:10" ht="42" customHeight="1" x14ac:dyDescent="0.25">
      <c r="A313" s="190" t="s">
        <v>186</v>
      </c>
      <c r="B313" s="190"/>
      <c r="C313" s="190"/>
      <c r="D313" s="190" t="s">
        <v>187</v>
      </c>
      <c r="E313" s="190"/>
      <c r="F313" s="190" t="s">
        <v>188</v>
      </c>
      <c r="G313" s="190"/>
      <c r="H313" s="190" t="s">
        <v>189</v>
      </c>
      <c r="I313" s="190"/>
      <c r="J313" s="5" t="s">
        <v>7</v>
      </c>
    </row>
    <row r="314" spans="1:10" ht="24.75" customHeight="1" x14ac:dyDescent="0.25">
      <c r="A314" s="199" t="s">
        <v>190</v>
      </c>
      <c r="B314" s="199"/>
      <c r="C314" s="199"/>
      <c r="D314" s="190">
        <v>1</v>
      </c>
      <c r="E314" s="190"/>
      <c r="F314" s="190">
        <v>800</v>
      </c>
      <c r="G314" s="190"/>
      <c r="H314" s="190">
        <v>12</v>
      </c>
      <c r="I314" s="190"/>
      <c r="J314" s="7">
        <f t="shared" ref="J314:J319" si="5">F314*H314*D314</f>
        <v>9600</v>
      </c>
    </row>
    <row r="315" spans="1:10" ht="15" customHeight="1" x14ac:dyDescent="0.25">
      <c r="A315" s="199" t="s">
        <v>191</v>
      </c>
      <c r="B315" s="199"/>
      <c r="C315" s="199"/>
      <c r="D315" s="190">
        <v>1</v>
      </c>
      <c r="E315" s="190"/>
      <c r="F315" s="190">
        <v>300</v>
      </c>
      <c r="G315" s="190"/>
      <c r="H315" s="190">
        <v>12</v>
      </c>
      <c r="I315" s="190"/>
      <c r="J315" s="7">
        <f t="shared" si="5"/>
        <v>3600</v>
      </c>
    </row>
    <row r="316" spans="1:10" ht="29.25" customHeight="1" x14ac:dyDescent="0.25">
      <c r="A316" s="199" t="s">
        <v>192</v>
      </c>
      <c r="B316" s="199"/>
      <c r="C316" s="199"/>
      <c r="D316" s="190">
        <v>1</v>
      </c>
      <c r="E316" s="190"/>
      <c r="F316" s="190">
        <v>1200</v>
      </c>
      <c r="G316" s="190"/>
      <c r="H316" s="190">
        <v>12</v>
      </c>
      <c r="I316" s="190"/>
      <c r="J316" s="7">
        <f t="shared" si="5"/>
        <v>14400</v>
      </c>
    </row>
    <row r="317" spans="1:10" x14ac:dyDescent="0.25">
      <c r="A317" s="199" t="s">
        <v>193</v>
      </c>
      <c r="B317" s="199"/>
      <c r="C317" s="199"/>
      <c r="D317" s="190">
        <v>1</v>
      </c>
      <c r="E317" s="190"/>
      <c r="F317" s="190">
        <v>1500</v>
      </c>
      <c r="G317" s="190"/>
      <c r="H317" s="190">
        <v>12</v>
      </c>
      <c r="I317" s="190"/>
      <c r="J317" s="7">
        <f t="shared" si="5"/>
        <v>18000</v>
      </c>
    </row>
    <row r="318" spans="1:10" x14ac:dyDescent="0.25">
      <c r="A318" s="199" t="s">
        <v>194</v>
      </c>
      <c r="B318" s="199"/>
      <c r="C318" s="199"/>
      <c r="D318" s="190">
        <v>1</v>
      </c>
      <c r="E318" s="190"/>
      <c r="F318" s="190">
        <v>2200</v>
      </c>
      <c r="G318" s="190"/>
      <c r="H318" s="190">
        <v>12</v>
      </c>
      <c r="I318" s="190"/>
      <c r="J318" s="7">
        <f t="shared" si="5"/>
        <v>26400</v>
      </c>
    </row>
    <row r="319" spans="1:10" x14ac:dyDescent="0.25">
      <c r="A319" s="199" t="s">
        <v>195</v>
      </c>
      <c r="B319" s="199"/>
      <c r="C319" s="199"/>
      <c r="D319" s="190">
        <v>10</v>
      </c>
      <c r="E319" s="190"/>
      <c r="F319" s="190">
        <v>1000</v>
      </c>
      <c r="G319" s="190"/>
      <c r="H319" s="190">
        <v>1</v>
      </c>
      <c r="I319" s="190"/>
      <c r="J319" s="7">
        <f t="shared" si="5"/>
        <v>10000</v>
      </c>
    </row>
    <row r="320" spans="1:10" x14ac:dyDescent="0.25">
      <c r="A320" s="293" t="s">
        <v>150</v>
      </c>
      <c r="B320" s="293"/>
      <c r="C320" s="293"/>
      <c r="D320" s="190"/>
      <c r="E320" s="190"/>
      <c r="F320" s="190"/>
      <c r="G320" s="190"/>
      <c r="H320" s="190"/>
      <c r="I320" s="190"/>
      <c r="J320" s="64">
        <f>SUM(J314:J319)</f>
        <v>82000</v>
      </c>
    </row>
    <row r="321" spans="1:10" x14ac:dyDescent="0.25">
      <c r="A321" s="17"/>
      <c r="B321" s="31"/>
      <c r="C321" s="31"/>
      <c r="D321" s="1"/>
      <c r="E321" s="1"/>
      <c r="F321" s="1"/>
      <c r="G321" s="1"/>
      <c r="H321" s="1"/>
      <c r="I321" s="1"/>
      <c r="J321" s="1"/>
    </row>
    <row r="322" spans="1:10" x14ac:dyDescent="0.25">
      <c r="A322" s="191" t="s">
        <v>561</v>
      </c>
      <c r="B322" s="191"/>
      <c r="C322" s="191"/>
      <c r="D322" s="191"/>
      <c r="E322" s="191"/>
      <c r="F322" s="191"/>
      <c r="G322" s="191"/>
      <c r="H322" s="191"/>
      <c r="I322" s="191"/>
      <c r="J322" s="191"/>
    </row>
    <row r="323" spans="1:10" ht="43.5" customHeight="1" x14ac:dyDescent="0.25">
      <c r="A323" s="20" t="s">
        <v>18</v>
      </c>
      <c r="B323" s="5" t="s">
        <v>196</v>
      </c>
      <c r="C323" s="183" t="s">
        <v>197</v>
      </c>
      <c r="D323" s="184"/>
      <c r="E323" s="375" t="s">
        <v>198</v>
      </c>
      <c r="F323" s="210"/>
      <c r="G323" s="211"/>
      <c r="H323" s="373" t="s">
        <v>146</v>
      </c>
      <c r="I323" s="374"/>
      <c r="J323" s="99" t="s">
        <v>199</v>
      </c>
    </row>
    <row r="324" spans="1:10" ht="29.25" customHeight="1" x14ac:dyDescent="0.25">
      <c r="A324" s="100" t="s">
        <v>480</v>
      </c>
      <c r="B324" s="22">
        <v>4</v>
      </c>
      <c r="C324" s="167">
        <v>70</v>
      </c>
      <c r="D324" s="169"/>
      <c r="E324" s="296">
        <v>21</v>
      </c>
      <c r="F324" s="196"/>
      <c r="G324" s="197"/>
      <c r="H324" s="167">
        <v>12</v>
      </c>
      <c r="I324" s="197"/>
      <c r="J324" s="15">
        <f>C324*E324*H324*B324</f>
        <v>70560</v>
      </c>
    </row>
    <row r="325" spans="1:10" x14ac:dyDescent="0.25">
      <c r="A325" s="100" t="s">
        <v>481</v>
      </c>
      <c r="B325" s="22">
        <v>4</v>
      </c>
      <c r="C325" s="167">
        <v>70</v>
      </c>
      <c r="D325" s="169"/>
      <c r="E325" s="296">
        <v>21</v>
      </c>
      <c r="F325" s="196"/>
      <c r="G325" s="197"/>
      <c r="H325" s="167">
        <v>12</v>
      </c>
      <c r="I325" s="197"/>
      <c r="J325" s="15">
        <f>C325*E325*H325*B325</f>
        <v>70560</v>
      </c>
    </row>
    <row r="326" spans="1:10" ht="15" customHeight="1" x14ac:dyDescent="0.25">
      <c r="A326" s="101" t="s">
        <v>150</v>
      </c>
      <c r="B326" s="102"/>
      <c r="C326" s="85"/>
      <c r="D326" s="86"/>
      <c r="E326" s="291"/>
      <c r="F326" s="292"/>
      <c r="G326" s="232"/>
      <c r="H326" s="187"/>
      <c r="I326" s="232"/>
      <c r="J326" s="13">
        <f>SUM(J324)+J325</f>
        <v>141120</v>
      </c>
    </row>
    <row r="327" spans="1:10" x14ac:dyDescent="0.25">
      <c r="A327" s="30"/>
      <c r="B327" s="30"/>
      <c r="C327" s="74"/>
      <c r="D327" s="74"/>
      <c r="E327" s="40"/>
      <c r="F327" s="74"/>
      <c r="G327" s="74"/>
      <c r="H327" s="30"/>
      <c r="I327" s="74"/>
      <c r="J327" s="31"/>
    </row>
    <row r="328" spans="1:10" x14ac:dyDescent="0.25">
      <c r="A328" s="191" t="s">
        <v>434</v>
      </c>
      <c r="B328" s="191"/>
      <c r="C328" s="191"/>
      <c r="D328" s="191"/>
      <c r="E328" s="191"/>
      <c r="F328" s="191"/>
      <c r="G328" s="191"/>
      <c r="H328" s="191"/>
      <c r="I328" s="191"/>
      <c r="J328" s="191"/>
    </row>
    <row r="329" spans="1:10" ht="15" customHeight="1" x14ac:dyDescent="0.25">
      <c r="A329" s="157" t="s">
        <v>5</v>
      </c>
      <c r="B329" s="182"/>
      <c r="C329" s="182"/>
      <c r="D329" s="158"/>
      <c r="E329" s="269" t="s">
        <v>200</v>
      </c>
      <c r="F329" s="269"/>
      <c r="G329" s="269"/>
      <c r="H329" s="277" t="s">
        <v>201</v>
      </c>
      <c r="I329" s="277"/>
      <c r="J329" s="103" t="s">
        <v>199</v>
      </c>
    </row>
    <row r="330" spans="1:10" ht="15" customHeight="1" x14ac:dyDescent="0.25">
      <c r="A330" s="218" t="s">
        <v>373</v>
      </c>
      <c r="B330" s="219"/>
      <c r="C330" s="219"/>
      <c r="D330" s="220"/>
      <c r="E330" s="269">
        <v>51</v>
      </c>
      <c r="F330" s="269"/>
      <c r="G330" s="269"/>
      <c r="H330" s="276">
        <v>7000</v>
      </c>
      <c r="I330" s="276"/>
      <c r="J330" s="15">
        <f>E330*H330</f>
        <v>357000</v>
      </c>
    </row>
    <row r="331" spans="1:10" x14ac:dyDescent="0.25">
      <c r="A331" s="218" t="s">
        <v>202</v>
      </c>
      <c r="B331" s="219"/>
      <c r="C331" s="219"/>
      <c r="D331" s="220"/>
      <c r="E331" s="269">
        <v>10</v>
      </c>
      <c r="F331" s="269"/>
      <c r="G331" s="269"/>
      <c r="H331" s="276">
        <v>8000</v>
      </c>
      <c r="I331" s="276"/>
      <c r="J331" s="15">
        <f>E331*H331</f>
        <v>80000</v>
      </c>
    </row>
    <row r="332" spans="1:10" x14ac:dyDescent="0.25">
      <c r="A332" s="218" t="s">
        <v>433</v>
      </c>
      <c r="B332" s="219"/>
      <c r="C332" s="219"/>
      <c r="D332" s="220"/>
      <c r="E332" s="183">
        <v>8</v>
      </c>
      <c r="F332" s="213"/>
      <c r="G332" s="184"/>
      <c r="H332" s="278">
        <v>1500</v>
      </c>
      <c r="I332" s="279"/>
      <c r="J332" s="15">
        <f>E332*H332</f>
        <v>12000</v>
      </c>
    </row>
    <row r="333" spans="1:10" ht="15" customHeight="1" x14ac:dyDescent="0.25">
      <c r="A333" s="280" t="s">
        <v>150</v>
      </c>
      <c r="B333" s="281"/>
      <c r="C333" s="281"/>
      <c r="D333" s="282"/>
      <c r="E333" s="269"/>
      <c r="F333" s="269"/>
      <c r="G333" s="269"/>
      <c r="H333" s="277"/>
      <c r="I333" s="277"/>
      <c r="J333" s="13">
        <f>J330+J331</f>
        <v>437000</v>
      </c>
    </row>
    <row r="334" spans="1:10" x14ac:dyDescent="0.25">
      <c r="A334" s="30"/>
      <c r="B334" s="30"/>
      <c r="C334" s="104"/>
      <c r="D334" s="104"/>
      <c r="E334" s="40"/>
      <c r="F334" s="104"/>
      <c r="G334" s="104"/>
      <c r="H334" s="30"/>
      <c r="I334" s="104"/>
      <c r="J334" s="31"/>
    </row>
    <row r="335" spans="1:10" x14ac:dyDescent="0.25">
      <c r="A335" s="195" t="s">
        <v>203</v>
      </c>
      <c r="B335" s="195"/>
      <c r="C335" s="195"/>
      <c r="D335" s="195"/>
      <c r="E335" s="195"/>
      <c r="F335" s="195"/>
      <c r="G335" s="195"/>
      <c r="H335" s="195"/>
      <c r="I335" s="195"/>
      <c r="J335" s="195"/>
    </row>
    <row r="336" spans="1:10" x14ac:dyDescent="0.25">
      <c r="A336" s="167" t="s">
        <v>120</v>
      </c>
      <c r="B336" s="196"/>
      <c r="C336" s="197"/>
      <c r="D336" s="193" t="s">
        <v>200</v>
      </c>
      <c r="E336" s="198"/>
      <c r="F336" s="194"/>
      <c r="G336" s="193" t="s">
        <v>204</v>
      </c>
      <c r="H336" s="198"/>
      <c r="I336" s="194"/>
      <c r="J336" s="57" t="s">
        <v>7</v>
      </c>
    </row>
    <row r="337" spans="1:11" ht="15.75" customHeight="1" x14ac:dyDescent="0.25">
      <c r="A337" s="284" t="s">
        <v>205</v>
      </c>
      <c r="B337" s="285"/>
      <c r="C337" s="286"/>
      <c r="D337" s="259">
        <v>4</v>
      </c>
      <c r="E337" s="260"/>
      <c r="F337" s="261"/>
      <c r="G337" s="242">
        <v>8500</v>
      </c>
      <c r="H337" s="243"/>
      <c r="I337" s="244"/>
      <c r="J337" s="15">
        <f>D337*G337</f>
        <v>34000</v>
      </c>
    </row>
    <row r="338" spans="1:11" ht="27.75" customHeight="1" x14ac:dyDescent="0.25">
      <c r="A338" s="26" t="s">
        <v>150</v>
      </c>
      <c r="B338" s="85"/>
      <c r="C338" s="85"/>
      <c r="D338" s="105"/>
      <c r="E338" s="85"/>
      <c r="F338" s="86"/>
      <c r="G338" s="105"/>
      <c r="H338" s="188"/>
      <c r="I338" s="232"/>
      <c r="J338" s="106">
        <f>SUM(J337)</f>
        <v>34000</v>
      </c>
    </row>
    <row r="339" spans="1:11" ht="15" customHeight="1" x14ac:dyDescent="0.25">
      <c r="A339" s="43"/>
      <c r="B339" s="74"/>
      <c r="C339" s="74"/>
      <c r="D339" s="74"/>
      <c r="E339" s="74"/>
      <c r="F339" s="74"/>
      <c r="G339" s="74"/>
      <c r="H339" s="30"/>
      <c r="I339" s="74"/>
      <c r="J339" s="87"/>
    </row>
    <row r="340" spans="1:11" x14ac:dyDescent="0.25">
      <c r="A340" s="214" t="s">
        <v>381</v>
      </c>
      <c r="B340" s="214"/>
      <c r="C340" s="214"/>
      <c r="D340" s="214"/>
      <c r="E340" s="214"/>
      <c r="F340" s="214"/>
      <c r="G340" s="214"/>
      <c r="H340" s="214"/>
      <c r="I340" s="214"/>
      <c r="J340" s="214"/>
    </row>
    <row r="341" spans="1:11" ht="37.5" customHeight="1" x14ac:dyDescent="0.25">
      <c r="A341" s="190" t="s">
        <v>18</v>
      </c>
      <c r="B341" s="190"/>
      <c r="C341" s="193" t="s">
        <v>382</v>
      </c>
      <c r="D341" s="194"/>
      <c r="E341" s="167" t="s">
        <v>163</v>
      </c>
      <c r="F341" s="168"/>
      <c r="G341" s="168"/>
      <c r="H341" s="168"/>
      <c r="I341" s="169"/>
      <c r="J341" s="153" t="s">
        <v>7</v>
      </c>
    </row>
    <row r="342" spans="1:11" ht="15" customHeight="1" x14ac:dyDescent="0.25">
      <c r="A342" s="159" t="s">
        <v>383</v>
      </c>
      <c r="B342" s="160"/>
      <c r="C342" s="287">
        <v>4700</v>
      </c>
      <c r="D342" s="288"/>
      <c r="E342" s="289">
        <v>12</v>
      </c>
      <c r="F342" s="192"/>
      <c r="G342" s="192"/>
      <c r="H342" s="192"/>
      <c r="I342" s="290"/>
      <c r="J342" s="152">
        <f>E342*C342</f>
        <v>56400</v>
      </c>
      <c r="K342" s="2">
        <v>33600</v>
      </c>
    </row>
    <row r="343" spans="1:11" ht="15" customHeight="1" x14ac:dyDescent="0.25">
      <c r="A343" s="222" t="s">
        <v>10</v>
      </c>
      <c r="B343" s="223"/>
      <c r="C343" s="223"/>
      <c r="D343" s="223"/>
      <c r="E343" s="192"/>
      <c r="F343" s="192"/>
      <c r="G343" s="192"/>
      <c r="H343" s="192"/>
      <c r="I343" s="192"/>
      <c r="J343" s="154">
        <f>J342</f>
        <v>56400</v>
      </c>
    </row>
    <row r="344" spans="1:11" x14ac:dyDescent="0.25">
      <c r="A344" s="107"/>
      <c r="B344" s="107"/>
      <c r="C344" s="107"/>
      <c r="D344" s="107"/>
      <c r="E344" s="108"/>
      <c r="F344" s="108"/>
      <c r="G344" s="108"/>
      <c r="H344" s="108"/>
      <c r="I344" s="108"/>
      <c r="J344" s="67"/>
    </row>
    <row r="345" spans="1:11" x14ac:dyDescent="0.25">
      <c r="A345" s="195" t="s">
        <v>417</v>
      </c>
      <c r="B345" s="195"/>
      <c r="C345" s="195"/>
      <c r="D345" s="195"/>
      <c r="E345" s="195"/>
      <c r="F345" s="195"/>
      <c r="G345" s="195"/>
      <c r="H345" s="195"/>
      <c r="I345" s="195"/>
      <c r="J345" s="195"/>
    </row>
    <row r="346" spans="1:11" x14ac:dyDescent="0.25">
      <c r="A346" s="167" t="s">
        <v>120</v>
      </c>
      <c r="B346" s="196"/>
      <c r="C346" s="197"/>
      <c r="D346" s="193" t="s">
        <v>200</v>
      </c>
      <c r="E346" s="198"/>
      <c r="F346" s="194"/>
      <c r="G346" s="193" t="s">
        <v>204</v>
      </c>
      <c r="H346" s="198"/>
      <c r="I346" s="194"/>
      <c r="J346" s="57" t="s">
        <v>7</v>
      </c>
    </row>
    <row r="347" spans="1:11" x14ac:dyDescent="0.25">
      <c r="A347" s="284" t="s">
        <v>418</v>
      </c>
      <c r="B347" s="285"/>
      <c r="C347" s="286"/>
      <c r="D347" s="259">
        <v>4</v>
      </c>
      <c r="E347" s="260"/>
      <c r="F347" s="261"/>
      <c r="G347" s="242">
        <v>30000</v>
      </c>
      <c r="H347" s="243"/>
      <c r="I347" s="244"/>
      <c r="J347" s="15">
        <f>D347*G347</f>
        <v>120000</v>
      </c>
    </row>
    <row r="348" spans="1:11" x14ac:dyDescent="0.25">
      <c r="A348" s="284" t="s">
        <v>541</v>
      </c>
      <c r="B348" s="285"/>
      <c r="C348" s="286"/>
      <c r="D348" s="239" t="s">
        <v>540</v>
      </c>
      <c r="E348" s="240"/>
      <c r="F348" s="241"/>
      <c r="G348" s="242" t="s">
        <v>542</v>
      </c>
      <c r="H348" s="243"/>
      <c r="I348" s="244"/>
      <c r="J348" s="15">
        <v>10000</v>
      </c>
    </row>
    <row r="349" spans="1:11" ht="15" customHeight="1" x14ac:dyDescent="0.25">
      <c r="A349" s="284" t="s">
        <v>487</v>
      </c>
      <c r="B349" s="285"/>
      <c r="C349" s="286"/>
      <c r="D349" s="259">
        <v>2</v>
      </c>
      <c r="E349" s="260"/>
      <c r="F349" s="261"/>
      <c r="G349" s="242">
        <v>4500</v>
      </c>
      <c r="H349" s="243"/>
      <c r="I349" s="244"/>
      <c r="J349" s="15">
        <f>D349*G349</f>
        <v>9000</v>
      </c>
    </row>
    <row r="350" spans="1:11" x14ac:dyDescent="0.25">
      <c r="A350" s="26" t="s">
        <v>150</v>
      </c>
      <c r="B350" s="85"/>
      <c r="C350" s="85"/>
      <c r="D350" s="105"/>
      <c r="E350" s="85"/>
      <c r="F350" s="86"/>
      <c r="G350" s="105"/>
      <c r="H350" s="188"/>
      <c r="I350" s="283"/>
      <c r="J350" s="106">
        <f>J347+J348+J349</f>
        <v>139000</v>
      </c>
    </row>
    <row r="351" spans="1:11" ht="15" customHeight="1" x14ac:dyDescent="0.25">
      <c r="A351" s="109"/>
      <c r="B351" s="110"/>
      <c r="C351" s="110"/>
      <c r="D351" s="110"/>
      <c r="E351" s="110"/>
      <c r="F351" s="110"/>
      <c r="G351" s="110"/>
      <c r="H351" s="111"/>
      <c r="I351" s="110"/>
      <c r="J351" s="82"/>
    </row>
    <row r="352" spans="1:11" x14ac:dyDescent="0.25">
      <c r="A352" s="198" t="s">
        <v>413</v>
      </c>
      <c r="B352" s="198"/>
      <c r="C352" s="198"/>
      <c r="D352" s="198"/>
      <c r="E352" s="198"/>
      <c r="F352" s="198"/>
      <c r="G352" s="198"/>
      <c r="H352" s="198"/>
      <c r="I352" s="198"/>
      <c r="J352" s="198"/>
    </row>
    <row r="353" spans="1:10" ht="30" customHeight="1" x14ac:dyDescent="0.25">
      <c r="A353" s="170" t="s">
        <v>120</v>
      </c>
      <c r="B353" s="171"/>
      <c r="C353" s="172"/>
      <c r="D353" s="254" t="s">
        <v>225</v>
      </c>
      <c r="E353" s="231"/>
      <c r="F353" s="231"/>
      <c r="G353" s="254" t="s">
        <v>226</v>
      </c>
      <c r="H353" s="231"/>
      <c r="I353" s="231"/>
      <c r="J353" s="57" t="s">
        <v>7</v>
      </c>
    </row>
    <row r="354" spans="1:10" ht="15" customHeight="1" x14ac:dyDescent="0.25">
      <c r="A354" s="155" t="s">
        <v>227</v>
      </c>
      <c r="B354" s="166"/>
      <c r="C354" s="156"/>
      <c r="D354" s="254">
        <v>1</v>
      </c>
      <c r="E354" s="231"/>
      <c r="F354" s="231"/>
      <c r="G354" s="255">
        <v>2000000</v>
      </c>
      <c r="H354" s="256"/>
      <c r="I354" s="256"/>
      <c r="J354" s="15">
        <f>D354*G354</f>
        <v>2000000</v>
      </c>
    </row>
    <row r="355" spans="1:10" x14ac:dyDescent="0.25">
      <c r="A355" s="159" t="s">
        <v>150</v>
      </c>
      <c r="B355" s="165"/>
      <c r="C355" s="160"/>
      <c r="D355" s="170"/>
      <c r="E355" s="171"/>
      <c r="F355" s="172"/>
      <c r="G355" s="173"/>
      <c r="H355" s="174"/>
      <c r="I355" s="175"/>
      <c r="J355" s="35">
        <f>SUM(J354)</f>
        <v>2000000</v>
      </c>
    </row>
    <row r="356" spans="1:10" x14ac:dyDescent="0.25">
      <c r="A356" s="107"/>
      <c r="B356" s="107"/>
      <c r="C356" s="107"/>
      <c r="D356" s="107"/>
      <c r="E356" s="108"/>
      <c r="F356" s="108"/>
      <c r="G356" s="108"/>
      <c r="H356" s="108"/>
      <c r="I356" s="108"/>
      <c r="J356" s="67"/>
    </row>
    <row r="357" spans="1:10" ht="15" customHeight="1" x14ac:dyDescent="0.25">
      <c r="A357" s="4"/>
      <c r="B357" s="4"/>
      <c r="C357" s="195" t="s">
        <v>414</v>
      </c>
      <c r="D357" s="195"/>
      <c r="E357" s="195"/>
      <c r="F357" s="195"/>
      <c r="G357" s="195"/>
      <c r="H357" s="195"/>
      <c r="I357" s="4"/>
      <c r="J357" s="4"/>
    </row>
    <row r="358" spans="1:10" ht="37.5" customHeight="1" x14ac:dyDescent="0.25">
      <c r="A358" s="170" t="s">
        <v>206</v>
      </c>
      <c r="B358" s="171"/>
      <c r="C358" s="172"/>
      <c r="D358" s="254" t="s">
        <v>491</v>
      </c>
      <c r="E358" s="231"/>
      <c r="F358" s="231"/>
      <c r="G358" s="254" t="s">
        <v>207</v>
      </c>
      <c r="H358" s="231"/>
      <c r="I358" s="231"/>
      <c r="J358" s="57" t="s">
        <v>7</v>
      </c>
    </row>
    <row r="359" spans="1:10" x14ac:dyDescent="0.25">
      <c r="A359" s="155" t="s">
        <v>208</v>
      </c>
      <c r="B359" s="166"/>
      <c r="C359" s="156"/>
      <c r="D359" s="254">
        <v>4</v>
      </c>
      <c r="E359" s="231"/>
      <c r="F359" s="231"/>
      <c r="G359" s="173">
        <v>19200</v>
      </c>
      <c r="H359" s="174"/>
      <c r="I359" s="175"/>
      <c r="J359" s="15">
        <f>D359*G359</f>
        <v>76800</v>
      </c>
    </row>
    <row r="360" spans="1:10" x14ac:dyDescent="0.25">
      <c r="A360" s="155" t="s">
        <v>208</v>
      </c>
      <c r="B360" s="166"/>
      <c r="C360" s="156"/>
      <c r="D360" s="254">
        <v>20</v>
      </c>
      <c r="E360" s="231"/>
      <c r="F360" s="231"/>
      <c r="G360" s="173">
        <v>12000</v>
      </c>
      <c r="H360" s="174"/>
      <c r="I360" s="175"/>
      <c r="J360" s="15">
        <f>D360*G360</f>
        <v>240000</v>
      </c>
    </row>
    <row r="361" spans="1:10" ht="15" customHeight="1" x14ac:dyDescent="0.25">
      <c r="A361" s="155" t="s">
        <v>209</v>
      </c>
      <c r="B361" s="166"/>
      <c r="C361" s="156"/>
      <c r="D361" s="167">
        <v>10</v>
      </c>
      <c r="E361" s="168"/>
      <c r="F361" s="169"/>
      <c r="G361" s="250">
        <v>5400</v>
      </c>
      <c r="H361" s="251"/>
      <c r="I361" s="252"/>
      <c r="J361" s="15">
        <f t="shared" ref="J361:J376" si="6">D361*G361</f>
        <v>54000</v>
      </c>
    </row>
    <row r="362" spans="1:10" ht="15" customHeight="1" x14ac:dyDescent="0.25">
      <c r="A362" s="155" t="s">
        <v>209</v>
      </c>
      <c r="B362" s="166"/>
      <c r="C362" s="156"/>
      <c r="D362" s="167">
        <v>5</v>
      </c>
      <c r="E362" s="168"/>
      <c r="F362" s="169"/>
      <c r="G362" s="250">
        <v>8400</v>
      </c>
      <c r="H362" s="251"/>
      <c r="I362" s="252"/>
      <c r="J362" s="15">
        <f t="shared" si="6"/>
        <v>42000</v>
      </c>
    </row>
    <row r="363" spans="1:10" x14ac:dyDescent="0.25">
      <c r="A363" s="155" t="s">
        <v>210</v>
      </c>
      <c r="B363" s="166"/>
      <c r="C363" s="156"/>
      <c r="D363" s="167">
        <v>5</v>
      </c>
      <c r="E363" s="168">
        <v>5</v>
      </c>
      <c r="F363" s="169"/>
      <c r="G363" s="250">
        <v>13680</v>
      </c>
      <c r="H363" s="251"/>
      <c r="I363" s="252"/>
      <c r="J363" s="15">
        <f t="shared" si="6"/>
        <v>68400</v>
      </c>
    </row>
    <row r="364" spans="1:10" ht="15" customHeight="1" x14ac:dyDescent="0.25">
      <c r="A364" s="155" t="s">
        <v>211</v>
      </c>
      <c r="B364" s="166"/>
      <c r="C364" s="156"/>
      <c r="D364" s="167">
        <v>5</v>
      </c>
      <c r="E364" s="168"/>
      <c r="F364" s="169"/>
      <c r="G364" s="173">
        <v>14400</v>
      </c>
      <c r="H364" s="174"/>
      <c r="I364" s="175"/>
      <c r="J364" s="15">
        <f t="shared" si="6"/>
        <v>72000</v>
      </c>
    </row>
    <row r="365" spans="1:10" ht="15" customHeight="1" x14ac:dyDescent="0.25">
      <c r="A365" s="155" t="s">
        <v>482</v>
      </c>
      <c r="B365" s="166"/>
      <c r="C365" s="156"/>
      <c r="D365" s="167">
        <v>5</v>
      </c>
      <c r="E365" s="168"/>
      <c r="F365" s="169"/>
      <c r="G365" s="173">
        <v>16800</v>
      </c>
      <c r="H365" s="174"/>
      <c r="I365" s="175"/>
      <c r="J365" s="15">
        <f t="shared" si="6"/>
        <v>84000</v>
      </c>
    </row>
    <row r="366" spans="1:10" ht="15" customHeight="1" x14ac:dyDescent="0.25">
      <c r="A366" s="155" t="s">
        <v>212</v>
      </c>
      <c r="B366" s="166"/>
      <c r="C366" s="156"/>
      <c r="D366" s="167">
        <v>5</v>
      </c>
      <c r="E366" s="168"/>
      <c r="F366" s="169"/>
      <c r="G366" s="173">
        <v>7800</v>
      </c>
      <c r="H366" s="174"/>
      <c r="I366" s="175"/>
      <c r="J366" s="15">
        <f t="shared" si="6"/>
        <v>39000</v>
      </c>
    </row>
    <row r="367" spans="1:10" x14ac:dyDescent="0.25">
      <c r="A367" s="155" t="s">
        <v>213</v>
      </c>
      <c r="B367" s="166"/>
      <c r="C367" s="156"/>
      <c r="D367" s="167">
        <v>3</v>
      </c>
      <c r="E367" s="168"/>
      <c r="F367" s="169"/>
      <c r="G367" s="173">
        <v>12960</v>
      </c>
      <c r="H367" s="174"/>
      <c r="I367" s="175"/>
      <c r="J367" s="15">
        <f t="shared" si="6"/>
        <v>38880</v>
      </c>
    </row>
    <row r="368" spans="1:10" ht="15" customHeight="1" x14ac:dyDescent="0.25">
      <c r="A368" s="155" t="s">
        <v>214</v>
      </c>
      <c r="B368" s="166"/>
      <c r="C368" s="156"/>
      <c r="D368" s="167">
        <v>2</v>
      </c>
      <c r="E368" s="168"/>
      <c r="F368" s="169"/>
      <c r="G368" s="173">
        <v>24000</v>
      </c>
      <c r="H368" s="174"/>
      <c r="I368" s="175"/>
      <c r="J368" s="15">
        <f t="shared" si="6"/>
        <v>48000</v>
      </c>
    </row>
    <row r="369" spans="1:10" ht="15" customHeight="1" x14ac:dyDescent="0.25">
      <c r="A369" s="155" t="s">
        <v>215</v>
      </c>
      <c r="B369" s="166"/>
      <c r="C369" s="156"/>
      <c r="D369" s="167">
        <v>2</v>
      </c>
      <c r="E369" s="168"/>
      <c r="F369" s="169"/>
      <c r="G369" s="173">
        <v>25200</v>
      </c>
      <c r="H369" s="174"/>
      <c r="I369" s="175"/>
      <c r="J369" s="15">
        <f t="shared" si="6"/>
        <v>50400</v>
      </c>
    </row>
    <row r="370" spans="1:10" ht="15" customHeight="1" x14ac:dyDescent="0.25">
      <c r="A370" s="155" t="s">
        <v>216</v>
      </c>
      <c r="B370" s="166"/>
      <c r="C370" s="156"/>
      <c r="D370" s="167">
        <v>5</v>
      </c>
      <c r="E370" s="168"/>
      <c r="F370" s="169"/>
      <c r="G370" s="173">
        <v>36000</v>
      </c>
      <c r="H370" s="174"/>
      <c r="I370" s="175"/>
      <c r="J370" s="15">
        <f t="shared" si="6"/>
        <v>180000</v>
      </c>
    </row>
    <row r="371" spans="1:10" x14ac:dyDescent="0.25">
      <c r="A371" s="155" t="s">
        <v>483</v>
      </c>
      <c r="B371" s="166"/>
      <c r="C371" s="156"/>
      <c r="D371" s="167">
        <v>6</v>
      </c>
      <c r="E371" s="168"/>
      <c r="F371" s="169"/>
      <c r="G371" s="173">
        <v>16800</v>
      </c>
      <c r="H371" s="174"/>
      <c r="I371" s="175"/>
      <c r="J371" s="15">
        <f>D371*G371</f>
        <v>100800</v>
      </c>
    </row>
    <row r="372" spans="1:10" ht="15" customHeight="1" x14ac:dyDescent="0.25">
      <c r="A372" s="155" t="s">
        <v>217</v>
      </c>
      <c r="B372" s="166"/>
      <c r="C372" s="156"/>
      <c r="D372" s="167">
        <v>5</v>
      </c>
      <c r="E372" s="168"/>
      <c r="F372" s="169"/>
      <c r="G372" s="173">
        <v>4500</v>
      </c>
      <c r="H372" s="174"/>
      <c r="I372" s="175"/>
      <c r="J372" s="15">
        <f>G372*D372</f>
        <v>22500</v>
      </c>
    </row>
    <row r="373" spans="1:10" ht="15" customHeight="1" x14ac:dyDescent="0.25">
      <c r="A373" s="155" t="s">
        <v>218</v>
      </c>
      <c r="B373" s="166"/>
      <c r="C373" s="156"/>
      <c r="D373" s="167">
        <v>5</v>
      </c>
      <c r="E373" s="168"/>
      <c r="F373" s="169"/>
      <c r="G373" s="173">
        <v>3000</v>
      </c>
      <c r="H373" s="174"/>
      <c r="I373" s="175"/>
      <c r="J373" s="15">
        <f t="shared" si="6"/>
        <v>15000</v>
      </c>
    </row>
    <row r="374" spans="1:10" x14ac:dyDescent="0.25">
      <c r="A374" s="155" t="s">
        <v>219</v>
      </c>
      <c r="B374" s="166"/>
      <c r="C374" s="156"/>
      <c r="D374" s="167">
        <v>5</v>
      </c>
      <c r="E374" s="168"/>
      <c r="F374" s="169"/>
      <c r="G374" s="173">
        <v>6500</v>
      </c>
      <c r="H374" s="174"/>
      <c r="I374" s="175"/>
      <c r="J374" s="15">
        <f t="shared" si="6"/>
        <v>32500</v>
      </c>
    </row>
    <row r="375" spans="1:10" ht="15" customHeight="1" x14ac:dyDescent="0.25">
      <c r="A375" s="155" t="s">
        <v>220</v>
      </c>
      <c r="B375" s="166"/>
      <c r="C375" s="156"/>
      <c r="D375" s="167">
        <v>4</v>
      </c>
      <c r="E375" s="168"/>
      <c r="F375" s="169"/>
      <c r="G375" s="173">
        <v>15000</v>
      </c>
      <c r="H375" s="174"/>
      <c r="I375" s="175"/>
      <c r="J375" s="15">
        <f t="shared" si="6"/>
        <v>60000</v>
      </c>
    </row>
    <row r="376" spans="1:10" ht="15" customHeight="1" x14ac:dyDescent="0.25">
      <c r="A376" s="159" t="s">
        <v>431</v>
      </c>
      <c r="B376" s="165"/>
      <c r="C376" s="160"/>
      <c r="D376" s="170">
        <v>1</v>
      </c>
      <c r="E376" s="171"/>
      <c r="F376" s="172"/>
      <c r="G376" s="173">
        <v>45600</v>
      </c>
      <c r="H376" s="174"/>
      <c r="I376" s="175"/>
      <c r="J376" s="15">
        <f t="shared" si="6"/>
        <v>45600</v>
      </c>
    </row>
    <row r="377" spans="1:10" ht="15" customHeight="1" x14ac:dyDescent="0.25">
      <c r="A377" s="159" t="s">
        <v>484</v>
      </c>
      <c r="B377" s="165"/>
      <c r="C377" s="160"/>
      <c r="D377" s="170">
        <v>6</v>
      </c>
      <c r="E377" s="171"/>
      <c r="F377" s="172"/>
      <c r="G377" s="173">
        <v>12000</v>
      </c>
      <c r="H377" s="174"/>
      <c r="I377" s="175"/>
      <c r="J377" s="15">
        <f>D377*G377</f>
        <v>72000</v>
      </c>
    </row>
    <row r="378" spans="1:10" ht="15" customHeight="1" x14ac:dyDescent="0.25">
      <c r="A378" s="159" t="s">
        <v>415</v>
      </c>
      <c r="B378" s="165"/>
      <c r="C378" s="160"/>
      <c r="D378" s="170">
        <v>2</v>
      </c>
      <c r="E378" s="171"/>
      <c r="F378" s="172"/>
      <c r="G378" s="173">
        <v>18000</v>
      </c>
      <c r="H378" s="174"/>
      <c r="I378" s="175"/>
      <c r="J378" s="15">
        <f t="shared" ref="J378:J379" si="7">D378*G378</f>
        <v>36000</v>
      </c>
    </row>
    <row r="379" spans="1:10" ht="15" customHeight="1" x14ac:dyDescent="0.25">
      <c r="A379" s="159" t="s">
        <v>416</v>
      </c>
      <c r="B379" s="165"/>
      <c r="C379" s="160"/>
      <c r="D379" s="170">
        <v>1</v>
      </c>
      <c r="E379" s="171"/>
      <c r="F379" s="172"/>
      <c r="G379" s="173">
        <v>14400</v>
      </c>
      <c r="H379" s="174"/>
      <c r="I379" s="175"/>
      <c r="J379" s="15">
        <f t="shared" si="7"/>
        <v>14400</v>
      </c>
    </row>
    <row r="380" spans="1:10" ht="15" customHeight="1" x14ac:dyDescent="0.25">
      <c r="A380" s="159" t="s">
        <v>430</v>
      </c>
      <c r="B380" s="165"/>
      <c r="C380" s="160"/>
      <c r="D380" s="170">
        <v>1</v>
      </c>
      <c r="E380" s="171"/>
      <c r="F380" s="172"/>
      <c r="G380" s="173">
        <v>42000</v>
      </c>
      <c r="H380" s="174"/>
      <c r="I380" s="175"/>
      <c r="J380" s="15">
        <f>D380*G380</f>
        <v>42000</v>
      </c>
    </row>
    <row r="381" spans="1:10" ht="15" customHeight="1" x14ac:dyDescent="0.25">
      <c r="A381" s="159" t="s">
        <v>454</v>
      </c>
      <c r="B381" s="165"/>
      <c r="C381" s="160"/>
      <c r="D381" s="170">
        <v>1</v>
      </c>
      <c r="E381" s="171"/>
      <c r="F381" s="172"/>
      <c r="G381" s="173">
        <v>5400</v>
      </c>
      <c r="H381" s="174"/>
      <c r="I381" s="175"/>
      <c r="J381" s="15">
        <f t="shared" ref="J381:J409" si="8">D381*G381</f>
        <v>5400</v>
      </c>
    </row>
    <row r="382" spans="1:10" ht="15" customHeight="1" x14ac:dyDescent="0.25">
      <c r="A382" s="159" t="s">
        <v>485</v>
      </c>
      <c r="B382" s="165"/>
      <c r="C382" s="160"/>
      <c r="D382" s="170">
        <v>1</v>
      </c>
      <c r="E382" s="171"/>
      <c r="F382" s="172"/>
      <c r="G382" s="173">
        <v>2760</v>
      </c>
      <c r="H382" s="174"/>
      <c r="I382" s="175"/>
      <c r="J382" s="15">
        <f t="shared" si="8"/>
        <v>2760</v>
      </c>
    </row>
    <row r="383" spans="1:10" ht="15" customHeight="1" x14ac:dyDescent="0.25">
      <c r="A383" s="159" t="s">
        <v>508</v>
      </c>
      <c r="B383" s="165"/>
      <c r="C383" s="160"/>
      <c r="D383" s="170">
        <v>1</v>
      </c>
      <c r="E383" s="171"/>
      <c r="F383" s="172"/>
      <c r="G383" s="173">
        <v>102000</v>
      </c>
      <c r="H383" s="174"/>
      <c r="I383" s="175"/>
      <c r="J383" s="15">
        <f>D383*G383</f>
        <v>102000</v>
      </c>
    </row>
    <row r="384" spans="1:10" ht="15" customHeight="1" x14ac:dyDescent="0.25">
      <c r="A384" s="159" t="s">
        <v>486</v>
      </c>
      <c r="B384" s="165"/>
      <c r="C384" s="160"/>
      <c r="D384" s="170">
        <v>2</v>
      </c>
      <c r="E384" s="171"/>
      <c r="F384" s="172"/>
      <c r="G384" s="173">
        <v>15000</v>
      </c>
      <c r="H384" s="174"/>
      <c r="I384" s="175"/>
      <c r="J384" s="15">
        <f t="shared" si="8"/>
        <v>30000</v>
      </c>
    </row>
    <row r="385" spans="1:10" ht="15" customHeight="1" x14ac:dyDescent="0.25">
      <c r="A385" s="159" t="s">
        <v>300</v>
      </c>
      <c r="B385" s="165"/>
      <c r="C385" s="160"/>
      <c r="D385" s="170">
        <v>2</v>
      </c>
      <c r="E385" s="171"/>
      <c r="F385" s="172"/>
      <c r="G385" s="173">
        <v>840</v>
      </c>
      <c r="H385" s="174"/>
      <c r="I385" s="175"/>
      <c r="J385" s="15">
        <f t="shared" si="8"/>
        <v>1680</v>
      </c>
    </row>
    <row r="386" spans="1:10" ht="15" customHeight="1" x14ac:dyDescent="0.25">
      <c r="A386" s="159" t="s">
        <v>441</v>
      </c>
      <c r="B386" s="165"/>
      <c r="C386" s="160"/>
      <c r="D386" s="170">
        <v>2</v>
      </c>
      <c r="E386" s="171"/>
      <c r="F386" s="172"/>
      <c r="G386" s="173">
        <v>360</v>
      </c>
      <c r="H386" s="174"/>
      <c r="I386" s="175"/>
      <c r="J386" s="15">
        <f t="shared" si="8"/>
        <v>720</v>
      </c>
    </row>
    <row r="387" spans="1:10" ht="15" customHeight="1" x14ac:dyDescent="0.25">
      <c r="A387" s="159" t="s">
        <v>499</v>
      </c>
      <c r="B387" s="165"/>
      <c r="C387" s="160"/>
      <c r="D387" s="170">
        <v>2</v>
      </c>
      <c r="E387" s="171"/>
      <c r="F387" s="172"/>
      <c r="G387" s="173">
        <v>360</v>
      </c>
      <c r="H387" s="174"/>
      <c r="I387" s="175"/>
      <c r="J387" s="15">
        <f>D387*G387</f>
        <v>720</v>
      </c>
    </row>
    <row r="388" spans="1:10" ht="15" customHeight="1" x14ac:dyDescent="0.25">
      <c r="A388" s="159" t="s">
        <v>442</v>
      </c>
      <c r="B388" s="165"/>
      <c r="C388" s="160"/>
      <c r="D388" s="170">
        <v>2</v>
      </c>
      <c r="E388" s="171"/>
      <c r="F388" s="172"/>
      <c r="G388" s="173">
        <v>6000</v>
      </c>
      <c r="H388" s="174"/>
      <c r="I388" s="175"/>
      <c r="J388" s="15">
        <f t="shared" si="8"/>
        <v>12000</v>
      </c>
    </row>
    <row r="389" spans="1:10" ht="15" customHeight="1" x14ac:dyDescent="0.25">
      <c r="A389" s="159" t="s">
        <v>302</v>
      </c>
      <c r="B389" s="165"/>
      <c r="C389" s="160"/>
      <c r="D389" s="170">
        <v>2</v>
      </c>
      <c r="E389" s="171"/>
      <c r="F389" s="172"/>
      <c r="G389" s="173">
        <v>550</v>
      </c>
      <c r="H389" s="174"/>
      <c r="I389" s="175"/>
      <c r="J389" s="15">
        <f t="shared" si="8"/>
        <v>1100</v>
      </c>
    </row>
    <row r="390" spans="1:10" ht="15" customHeight="1" x14ac:dyDescent="0.25">
      <c r="A390" s="159" t="s">
        <v>444</v>
      </c>
      <c r="B390" s="165"/>
      <c r="C390" s="160"/>
      <c r="D390" s="170">
        <v>4</v>
      </c>
      <c r="E390" s="171"/>
      <c r="F390" s="172"/>
      <c r="G390" s="173">
        <v>5760</v>
      </c>
      <c r="H390" s="174"/>
      <c r="I390" s="175"/>
      <c r="J390" s="15">
        <f t="shared" si="8"/>
        <v>23040</v>
      </c>
    </row>
    <row r="391" spans="1:10" ht="15" customHeight="1" x14ac:dyDescent="0.25">
      <c r="A391" s="159" t="s">
        <v>400</v>
      </c>
      <c r="B391" s="165"/>
      <c r="C391" s="160"/>
      <c r="D391" s="170">
        <v>1</v>
      </c>
      <c r="E391" s="171"/>
      <c r="F391" s="172"/>
      <c r="G391" s="173">
        <v>24000</v>
      </c>
      <c r="H391" s="174"/>
      <c r="I391" s="175"/>
      <c r="J391" s="15">
        <f>D391*G391</f>
        <v>24000</v>
      </c>
    </row>
    <row r="392" spans="1:10" ht="15" customHeight="1" x14ac:dyDescent="0.25">
      <c r="A392" s="159" t="s">
        <v>332</v>
      </c>
      <c r="B392" s="165"/>
      <c r="C392" s="160"/>
      <c r="D392" s="170">
        <v>4</v>
      </c>
      <c r="E392" s="171"/>
      <c r="F392" s="172"/>
      <c r="G392" s="173">
        <v>5400</v>
      </c>
      <c r="H392" s="174"/>
      <c r="I392" s="175"/>
      <c r="J392" s="15">
        <f t="shared" si="8"/>
        <v>21600</v>
      </c>
    </row>
    <row r="393" spans="1:10" ht="15" customHeight="1" x14ac:dyDescent="0.25">
      <c r="A393" s="159" t="s">
        <v>443</v>
      </c>
      <c r="B393" s="165"/>
      <c r="C393" s="160"/>
      <c r="D393" s="170">
        <v>4</v>
      </c>
      <c r="E393" s="171"/>
      <c r="F393" s="172"/>
      <c r="G393" s="173">
        <v>1500</v>
      </c>
      <c r="H393" s="174"/>
      <c r="I393" s="175"/>
      <c r="J393" s="15">
        <f t="shared" si="8"/>
        <v>6000</v>
      </c>
    </row>
    <row r="394" spans="1:10" ht="15" customHeight="1" x14ac:dyDescent="0.25">
      <c r="A394" s="55" t="s">
        <v>443</v>
      </c>
      <c r="B394" s="62"/>
      <c r="C394" s="56"/>
      <c r="D394" s="170">
        <v>2</v>
      </c>
      <c r="E394" s="171"/>
      <c r="F394" s="172"/>
      <c r="G394" s="173">
        <v>1080</v>
      </c>
      <c r="H394" s="174"/>
      <c r="I394" s="175"/>
      <c r="J394" s="15">
        <f>D394*G394</f>
        <v>2160</v>
      </c>
    </row>
    <row r="395" spans="1:10" ht="15" customHeight="1" x14ac:dyDescent="0.25">
      <c r="A395" s="55" t="s">
        <v>455</v>
      </c>
      <c r="B395" s="62"/>
      <c r="C395" s="56"/>
      <c r="D395" s="170">
        <v>2</v>
      </c>
      <c r="E395" s="171"/>
      <c r="F395" s="172"/>
      <c r="G395" s="173">
        <v>960</v>
      </c>
      <c r="H395" s="174"/>
      <c r="I395" s="175"/>
      <c r="J395" s="15">
        <f>D395*G395</f>
        <v>1920</v>
      </c>
    </row>
    <row r="396" spans="1:10" ht="15" customHeight="1" x14ac:dyDescent="0.25">
      <c r="A396" s="159" t="s">
        <v>320</v>
      </c>
      <c r="B396" s="165"/>
      <c r="C396" s="160"/>
      <c r="D396" s="170">
        <v>1</v>
      </c>
      <c r="E396" s="171"/>
      <c r="F396" s="172"/>
      <c r="G396" s="173">
        <v>3000</v>
      </c>
      <c r="H396" s="174"/>
      <c r="I396" s="175"/>
      <c r="J396" s="15">
        <f t="shared" si="8"/>
        <v>3000</v>
      </c>
    </row>
    <row r="397" spans="1:10" ht="15" customHeight="1" x14ac:dyDescent="0.25">
      <c r="A397" s="159" t="s">
        <v>324</v>
      </c>
      <c r="B397" s="165"/>
      <c r="C397" s="160"/>
      <c r="D397" s="170">
        <v>1</v>
      </c>
      <c r="E397" s="171"/>
      <c r="F397" s="172"/>
      <c r="G397" s="173">
        <v>5280</v>
      </c>
      <c r="H397" s="174"/>
      <c r="I397" s="175"/>
      <c r="J397" s="15">
        <f t="shared" si="8"/>
        <v>5280</v>
      </c>
    </row>
    <row r="398" spans="1:10" ht="15" customHeight="1" x14ac:dyDescent="0.25">
      <c r="A398" s="159" t="s">
        <v>325</v>
      </c>
      <c r="B398" s="165"/>
      <c r="C398" s="160"/>
      <c r="D398" s="170">
        <v>1</v>
      </c>
      <c r="E398" s="171"/>
      <c r="F398" s="172"/>
      <c r="G398" s="173">
        <v>5500</v>
      </c>
      <c r="H398" s="174"/>
      <c r="I398" s="175"/>
      <c r="J398" s="15">
        <f t="shared" si="8"/>
        <v>5500</v>
      </c>
    </row>
    <row r="399" spans="1:10" ht="15" customHeight="1" x14ac:dyDescent="0.25">
      <c r="A399" s="159" t="s">
        <v>326</v>
      </c>
      <c r="B399" s="165"/>
      <c r="C399" s="160"/>
      <c r="D399" s="170">
        <v>1</v>
      </c>
      <c r="E399" s="171"/>
      <c r="F399" s="172"/>
      <c r="G399" s="173">
        <v>21600</v>
      </c>
      <c r="H399" s="174"/>
      <c r="I399" s="175"/>
      <c r="J399" s="15">
        <f t="shared" si="8"/>
        <v>21600</v>
      </c>
    </row>
    <row r="400" spans="1:10" x14ac:dyDescent="0.25">
      <c r="A400" s="159" t="s">
        <v>448</v>
      </c>
      <c r="B400" s="165"/>
      <c r="C400" s="160"/>
      <c r="D400" s="170">
        <v>1</v>
      </c>
      <c r="E400" s="171"/>
      <c r="F400" s="172"/>
      <c r="G400" s="173">
        <v>10200</v>
      </c>
      <c r="H400" s="174"/>
      <c r="I400" s="175"/>
      <c r="J400" s="15">
        <f t="shared" si="8"/>
        <v>10200</v>
      </c>
    </row>
    <row r="401" spans="1:23" x14ac:dyDescent="0.25">
      <c r="A401" s="159" t="s">
        <v>449</v>
      </c>
      <c r="B401" s="165"/>
      <c r="C401" s="160"/>
      <c r="D401" s="170">
        <v>1</v>
      </c>
      <c r="E401" s="171"/>
      <c r="F401" s="172"/>
      <c r="G401" s="173">
        <v>12600</v>
      </c>
      <c r="H401" s="174"/>
      <c r="I401" s="175"/>
      <c r="J401" s="15">
        <f t="shared" si="8"/>
        <v>12600</v>
      </c>
    </row>
    <row r="402" spans="1:23" x14ac:dyDescent="0.25">
      <c r="A402" s="159" t="s">
        <v>323</v>
      </c>
      <c r="B402" s="165"/>
      <c r="C402" s="160"/>
      <c r="D402" s="170">
        <v>1</v>
      </c>
      <c r="E402" s="171"/>
      <c r="F402" s="172"/>
      <c r="G402" s="173">
        <v>11760</v>
      </c>
      <c r="H402" s="174"/>
      <c r="I402" s="175"/>
      <c r="J402" s="15">
        <f t="shared" si="8"/>
        <v>11760</v>
      </c>
    </row>
    <row r="403" spans="1:23" x14ac:dyDescent="0.25">
      <c r="A403" s="159" t="s">
        <v>490</v>
      </c>
      <c r="B403" s="165"/>
      <c r="C403" s="160"/>
      <c r="D403" s="170">
        <v>4</v>
      </c>
      <c r="E403" s="171"/>
      <c r="F403" s="172"/>
      <c r="G403" s="173">
        <v>1080</v>
      </c>
      <c r="H403" s="174"/>
      <c r="I403" s="175"/>
      <c r="J403" s="15">
        <f t="shared" si="8"/>
        <v>4320</v>
      </c>
    </row>
    <row r="404" spans="1:23" x14ac:dyDescent="0.25">
      <c r="A404" s="159" t="s">
        <v>494</v>
      </c>
      <c r="B404" s="165"/>
      <c r="C404" s="160"/>
      <c r="D404" s="170">
        <v>1</v>
      </c>
      <c r="E404" s="171"/>
      <c r="F404" s="172"/>
      <c r="G404" s="173">
        <v>840</v>
      </c>
      <c r="H404" s="174"/>
      <c r="I404" s="175"/>
      <c r="J404" s="15">
        <f t="shared" si="8"/>
        <v>840</v>
      </c>
    </row>
    <row r="405" spans="1:23" ht="17.25" customHeight="1" x14ac:dyDescent="0.25">
      <c r="A405" s="159" t="s">
        <v>327</v>
      </c>
      <c r="B405" s="165"/>
      <c r="C405" s="160"/>
      <c r="D405" s="170">
        <v>2</v>
      </c>
      <c r="E405" s="171"/>
      <c r="F405" s="172"/>
      <c r="G405" s="173">
        <v>3600</v>
      </c>
      <c r="H405" s="174"/>
      <c r="I405" s="175"/>
      <c r="J405" s="15">
        <f t="shared" si="8"/>
        <v>7200</v>
      </c>
    </row>
    <row r="406" spans="1:23" ht="17.25" customHeight="1" x14ac:dyDescent="0.25">
      <c r="A406" s="159" t="s">
        <v>286</v>
      </c>
      <c r="B406" s="165"/>
      <c r="C406" s="160"/>
      <c r="D406" s="170">
        <v>10</v>
      </c>
      <c r="E406" s="171"/>
      <c r="F406" s="172"/>
      <c r="G406" s="173">
        <v>360</v>
      </c>
      <c r="H406" s="174"/>
      <c r="I406" s="175"/>
      <c r="J406" s="15">
        <f t="shared" si="8"/>
        <v>3600</v>
      </c>
    </row>
    <row r="407" spans="1:23" ht="15" customHeight="1" x14ac:dyDescent="0.25">
      <c r="A407" s="159" t="s">
        <v>536</v>
      </c>
      <c r="B407" s="165"/>
      <c r="C407" s="160"/>
      <c r="D407" s="170">
        <v>1</v>
      </c>
      <c r="E407" s="171"/>
      <c r="F407" s="172"/>
      <c r="G407" s="173">
        <v>1500</v>
      </c>
      <c r="H407" s="174"/>
      <c r="I407" s="175"/>
      <c r="J407" s="15">
        <f>G407*D407</f>
        <v>1500</v>
      </c>
    </row>
    <row r="408" spans="1:23" ht="15" customHeight="1" x14ac:dyDescent="0.25">
      <c r="A408" s="159" t="s">
        <v>289</v>
      </c>
      <c r="B408" s="165"/>
      <c r="C408" s="160"/>
      <c r="D408" s="170">
        <v>10</v>
      </c>
      <c r="E408" s="171"/>
      <c r="F408" s="172"/>
      <c r="G408" s="173">
        <v>960</v>
      </c>
      <c r="H408" s="174"/>
      <c r="I408" s="175"/>
      <c r="J408" s="15">
        <f t="shared" si="8"/>
        <v>9600</v>
      </c>
    </row>
    <row r="409" spans="1:23" x14ac:dyDescent="0.25">
      <c r="A409" s="159" t="s">
        <v>290</v>
      </c>
      <c r="B409" s="165"/>
      <c r="C409" s="160"/>
      <c r="D409" s="170">
        <v>10</v>
      </c>
      <c r="E409" s="171"/>
      <c r="F409" s="172"/>
      <c r="G409" s="173">
        <v>960</v>
      </c>
      <c r="H409" s="174"/>
      <c r="I409" s="175"/>
      <c r="J409" s="15">
        <f t="shared" si="8"/>
        <v>9600</v>
      </c>
    </row>
    <row r="410" spans="1:23" x14ac:dyDescent="0.25">
      <c r="A410" s="159" t="s">
        <v>488</v>
      </c>
      <c r="B410" s="165"/>
      <c r="C410" s="160"/>
      <c r="D410" s="170">
        <v>3</v>
      </c>
      <c r="E410" s="171"/>
      <c r="F410" s="172"/>
      <c r="G410" s="173">
        <v>360</v>
      </c>
      <c r="H410" s="174"/>
      <c r="I410" s="175"/>
      <c r="J410" s="15">
        <f>D410*G410</f>
        <v>1080</v>
      </c>
      <c r="K410" s="112"/>
      <c r="L410" s="112"/>
      <c r="P410" s="113"/>
      <c r="Q410" s="18"/>
      <c r="R410" s="30"/>
      <c r="S410" s="18"/>
      <c r="T410" s="30"/>
      <c r="U410" s="114"/>
      <c r="V410" s="114"/>
      <c r="W410" s="114"/>
    </row>
    <row r="411" spans="1:23" ht="15.75" customHeight="1" x14ac:dyDescent="0.25">
      <c r="A411" s="159" t="s">
        <v>525</v>
      </c>
      <c r="B411" s="165"/>
      <c r="C411" s="160"/>
      <c r="D411" s="170">
        <v>4</v>
      </c>
      <c r="E411" s="171"/>
      <c r="F411" s="172"/>
      <c r="G411" s="115"/>
      <c r="H411" s="116">
        <v>4000</v>
      </c>
      <c r="I411" s="117"/>
      <c r="J411" s="15">
        <f>D411*H411</f>
        <v>16000</v>
      </c>
      <c r="P411" s="113"/>
      <c r="Q411" s="18"/>
      <c r="R411" s="30"/>
      <c r="S411" s="18"/>
      <c r="T411" s="30"/>
      <c r="U411" s="114"/>
      <c r="V411" s="114"/>
      <c r="W411" s="114"/>
    </row>
    <row r="412" spans="1:23" ht="15.75" customHeight="1" x14ac:dyDescent="0.25">
      <c r="A412" s="159" t="s">
        <v>526</v>
      </c>
      <c r="B412" s="165"/>
      <c r="C412" s="160"/>
      <c r="D412" s="170">
        <v>1</v>
      </c>
      <c r="E412" s="171"/>
      <c r="F412" s="172"/>
      <c r="G412" s="115"/>
      <c r="H412" s="116">
        <v>5000</v>
      </c>
      <c r="I412" s="117"/>
      <c r="J412" s="15">
        <f>D412*H412</f>
        <v>5000</v>
      </c>
      <c r="N412" s="18"/>
      <c r="O412" s="30"/>
      <c r="P412" s="113"/>
      <c r="Q412" s="18"/>
      <c r="R412" s="30"/>
      <c r="S412" s="18"/>
      <c r="T412" s="30"/>
      <c r="U412" s="114"/>
      <c r="V412" s="114"/>
      <c r="W412" s="114"/>
    </row>
    <row r="413" spans="1:23" ht="15.75" customHeight="1" x14ac:dyDescent="0.25">
      <c r="A413" s="159" t="s">
        <v>239</v>
      </c>
      <c r="B413" s="165"/>
      <c r="C413" s="160"/>
      <c r="D413" s="170">
        <v>3</v>
      </c>
      <c r="E413" s="171"/>
      <c r="F413" s="172"/>
      <c r="G413" s="115"/>
      <c r="H413" s="116">
        <v>360</v>
      </c>
      <c r="I413" s="117"/>
      <c r="J413" s="15">
        <f>D413*H413</f>
        <v>1080</v>
      </c>
      <c r="N413" s="18"/>
      <c r="O413" s="30"/>
      <c r="P413" s="113"/>
      <c r="Q413" s="18"/>
      <c r="R413" s="30"/>
      <c r="S413" s="18"/>
      <c r="T413" s="30"/>
      <c r="U413" s="114"/>
      <c r="V413" s="114"/>
      <c r="W413" s="114"/>
    </row>
    <row r="414" spans="1:23" ht="15.75" customHeight="1" x14ac:dyDescent="0.25">
      <c r="A414" s="159" t="s">
        <v>240</v>
      </c>
      <c r="B414" s="165"/>
      <c r="C414" s="160"/>
      <c r="D414" s="170">
        <v>3</v>
      </c>
      <c r="E414" s="171"/>
      <c r="F414" s="172"/>
      <c r="G414" s="173">
        <v>500</v>
      </c>
      <c r="H414" s="174"/>
      <c r="I414" s="175"/>
      <c r="J414" s="15">
        <f>D414*G414</f>
        <v>1500</v>
      </c>
      <c r="N414" s="18"/>
      <c r="O414" s="30"/>
      <c r="P414" s="113"/>
      <c r="Q414" s="18"/>
      <c r="R414" s="30"/>
      <c r="S414" s="18"/>
      <c r="T414" s="30"/>
      <c r="U414" s="114"/>
      <c r="V414" s="114"/>
      <c r="W414" s="114"/>
    </row>
    <row r="415" spans="1:23" ht="15.75" customHeight="1" x14ac:dyDescent="0.25">
      <c r="A415" s="159" t="s">
        <v>256</v>
      </c>
      <c r="B415" s="165"/>
      <c r="C415" s="160"/>
      <c r="D415" s="170">
        <v>2</v>
      </c>
      <c r="E415" s="171"/>
      <c r="F415" s="172"/>
      <c r="G415" s="173">
        <v>2000</v>
      </c>
      <c r="H415" s="174"/>
      <c r="I415" s="175"/>
      <c r="J415" s="15">
        <f>D415*G415</f>
        <v>4000</v>
      </c>
      <c r="N415" s="18"/>
      <c r="O415" s="30"/>
      <c r="P415" s="113"/>
      <c r="Q415" s="18"/>
      <c r="R415" s="30"/>
      <c r="S415" s="18"/>
      <c r="T415" s="30"/>
      <c r="U415" s="114"/>
      <c r="V415" s="114"/>
      <c r="W415" s="114"/>
    </row>
    <row r="416" spans="1:23" ht="15.75" hidden="1" customHeight="1" x14ac:dyDescent="0.25">
      <c r="A416" s="159" t="s">
        <v>256</v>
      </c>
      <c r="B416" s="165"/>
      <c r="C416" s="160"/>
      <c r="D416" s="170">
        <v>2</v>
      </c>
      <c r="E416" s="171"/>
      <c r="F416" s="172"/>
      <c r="G416" s="173">
        <v>1500</v>
      </c>
      <c r="H416" s="174"/>
      <c r="I416" s="175"/>
      <c r="J416" s="15">
        <f>D416*G416</f>
        <v>3000</v>
      </c>
      <c r="N416" s="18"/>
      <c r="O416" s="30"/>
      <c r="P416" s="113"/>
      <c r="Q416" s="18"/>
      <c r="R416" s="30"/>
      <c r="S416" s="18"/>
      <c r="T416" s="30"/>
      <c r="U416" s="114"/>
      <c r="V416" s="114"/>
      <c r="W416" s="114"/>
    </row>
    <row r="417" spans="1:15" ht="15.75" hidden="1" customHeight="1" x14ac:dyDescent="0.25">
      <c r="A417" s="55"/>
      <c r="B417" s="62"/>
      <c r="C417" s="56"/>
      <c r="D417" s="118"/>
      <c r="E417" s="119"/>
      <c r="F417" s="120"/>
      <c r="G417" s="115"/>
      <c r="H417" s="116"/>
      <c r="I417" s="117"/>
      <c r="J417" s="15"/>
      <c r="N417" s="18"/>
      <c r="O417" s="30"/>
    </row>
    <row r="418" spans="1:15" hidden="1" x14ac:dyDescent="0.25">
      <c r="A418" s="55"/>
      <c r="B418" s="62"/>
      <c r="C418" s="56"/>
      <c r="D418" s="118"/>
      <c r="E418" s="119"/>
      <c r="F418" s="120"/>
      <c r="G418" s="115"/>
      <c r="H418" s="116"/>
      <c r="I418" s="117"/>
      <c r="J418" s="15"/>
      <c r="N418" s="18"/>
      <c r="O418" s="30"/>
    </row>
    <row r="419" spans="1:15" hidden="1" x14ac:dyDescent="0.25">
      <c r="A419" s="55"/>
      <c r="B419" s="62"/>
      <c r="C419" s="56"/>
      <c r="D419" s="118"/>
      <c r="E419" s="119"/>
      <c r="F419" s="120"/>
      <c r="G419" s="115"/>
      <c r="H419" s="116"/>
      <c r="I419" s="117"/>
      <c r="J419" s="15"/>
      <c r="N419" s="18"/>
      <c r="O419" s="30"/>
    </row>
    <row r="420" spans="1:15" x14ac:dyDescent="0.25">
      <c r="A420" s="257" t="s">
        <v>150</v>
      </c>
      <c r="B420" s="378"/>
      <c r="C420" s="258"/>
      <c r="D420" s="167"/>
      <c r="E420" s="168"/>
      <c r="F420" s="169"/>
      <c r="G420" s="176"/>
      <c r="H420" s="350"/>
      <c r="I420" s="177"/>
      <c r="J420" s="35">
        <f>SUM(J358:K419)</f>
        <v>1807640</v>
      </c>
    </row>
    <row r="421" spans="1:15" ht="15" customHeight="1" x14ac:dyDescent="0.25">
      <c r="A421" s="18"/>
      <c r="B421" s="30"/>
      <c r="C421" s="30"/>
      <c r="D421" s="18"/>
      <c r="E421" s="30"/>
      <c r="F421" s="30"/>
      <c r="G421" s="121"/>
      <c r="H421" s="30"/>
      <c r="I421" s="30"/>
      <c r="J421" s="122"/>
    </row>
    <row r="422" spans="1:15" ht="15" customHeight="1" x14ac:dyDescent="0.25">
      <c r="A422" s="195" t="s">
        <v>221</v>
      </c>
      <c r="B422" s="195"/>
      <c r="C422" s="195"/>
      <c r="D422" s="195"/>
      <c r="E422" s="195"/>
      <c r="F422" s="195"/>
      <c r="G422" s="195"/>
      <c r="H422" s="195"/>
      <c r="I422" s="195"/>
      <c r="J422" s="195"/>
    </row>
    <row r="423" spans="1:15" ht="27" customHeight="1" x14ac:dyDescent="0.25">
      <c r="A423" s="170" t="s">
        <v>206</v>
      </c>
      <c r="B423" s="171"/>
      <c r="C423" s="172"/>
      <c r="D423" s="254" t="s">
        <v>222</v>
      </c>
      <c r="E423" s="231"/>
      <c r="F423" s="231"/>
      <c r="G423" s="254" t="s">
        <v>223</v>
      </c>
      <c r="H423" s="231"/>
      <c r="I423" s="231"/>
      <c r="J423" s="57" t="s">
        <v>7</v>
      </c>
    </row>
    <row r="424" spans="1:15" x14ac:dyDescent="0.25">
      <c r="A424" s="155" t="s">
        <v>224</v>
      </c>
      <c r="B424" s="166"/>
      <c r="C424" s="156"/>
      <c r="D424" s="254">
        <v>1</v>
      </c>
      <c r="E424" s="231"/>
      <c r="F424" s="231"/>
      <c r="G424" s="255">
        <v>110000</v>
      </c>
      <c r="H424" s="256"/>
      <c r="I424" s="256"/>
      <c r="J424" s="15">
        <f>D424*G424</f>
        <v>110000</v>
      </c>
    </row>
    <row r="425" spans="1:15" x14ac:dyDescent="0.25">
      <c r="A425" s="155" t="s">
        <v>224</v>
      </c>
      <c r="B425" s="166"/>
      <c r="C425" s="156"/>
      <c r="D425" s="254">
        <v>4</v>
      </c>
      <c r="E425" s="231"/>
      <c r="F425" s="231"/>
      <c r="G425" s="255">
        <v>60000</v>
      </c>
      <c r="H425" s="256"/>
      <c r="I425" s="256"/>
      <c r="J425" s="15">
        <f>D425*G425</f>
        <v>240000</v>
      </c>
    </row>
    <row r="426" spans="1:15" x14ac:dyDescent="0.25">
      <c r="A426" s="222" t="s">
        <v>150</v>
      </c>
      <c r="B426" s="223"/>
      <c r="C426" s="224"/>
      <c r="D426" s="170"/>
      <c r="E426" s="171"/>
      <c r="F426" s="172"/>
      <c r="G426" s="173"/>
      <c r="H426" s="174"/>
      <c r="I426" s="175"/>
      <c r="J426" s="35">
        <f>SUM(J424:J425)</f>
        <v>350000</v>
      </c>
    </row>
    <row r="427" spans="1:15" x14ac:dyDescent="0.25">
      <c r="A427" s="37"/>
      <c r="B427" s="37"/>
      <c r="C427" s="37"/>
      <c r="D427" s="123"/>
      <c r="E427" s="123"/>
      <c r="F427" s="123"/>
      <c r="G427" s="124"/>
      <c r="H427" s="124"/>
      <c r="I427" s="124"/>
      <c r="J427" s="124"/>
    </row>
    <row r="428" spans="1:15" x14ac:dyDescent="0.25">
      <c r="A428" s="37"/>
      <c r="B428" s="37"/>
      <c r="C428" s="37"/>
      <c r="D428" s="123"/>
      <c r="E428" s="123"/>
      <c r="F428" s="123"/>
      <c r="G428" s="124"/>
      <c r="H428" s="124"/>
      <c r="I428" s="124"/>
      <c r="J428" s="125"/>
    </row>
    <row r="429" spans="1:15" x14ac:dyDescent="0.25">
      <c r="A429" s="191" t="s">
        <v>228</v>
      </c>
      <c r="B429" s="191"/>
      <c r="C429" s="191"/>
      <c r="D429" s="191"/>
      <c r="E429" s="191"/>
      <c r="F429" s="191"/>
      <c r="G429" s="191"/>
      <c r="H429" s="191"/>
      <c r="I429" s="191"/>
      <c r="J429" s="191"/>
    </row>
    <row r="430" spans="1:15" ht="34.5" customHeight="1" x14ac:dyDescent="0.25">
      <c r="A430" s="157" t="s">
        <v>5</v>
      </c>
      <c r="B430" s="158"/>
      <c r="C430" s="183" t="s">
        <v>200</v>
      </c>
      <c r="D430" s="213"/>
      <c r="E430" s="213"/>
      <c r="F430" s="213"/>
      <c r="G430" s="184"/>
      <c r="H430" s="355" t="s">
        <v>229</v>
      </c>
      <c r="I430" s="376"/>
      <c r="J430" s="103" t="s">
        <v>199</v>
      </c>
    </row>
    <row r="431" spans="1:15" x14ac:dyDescent="0.25">
      <c r="A431" s="187" t="s">
        <v>230</v>
      </c>
      <c r="B431" s="189"/>
      <c r="C431" s="167">
        <v>50</v>
      </c>
      <c r="D431" s="168"/>
      <c r="E431" s="168"/>
      <c r="F431" s="168"/>
      <c r="G431" s="169"/>
      <c r="H431" s="167">
        <v>150</v>
      </c>
      <c r="I431" s="197"/>
      <c r="J431" s="15">
        <f>C431*H431</f>
        <v>7500</v>
      </c>
    </row>
    <row r="432" spans="1:15" x14ac:dyDescent="0.25">
      <c r="A432" s="274" t="s">
        <v>150</v>
      </c>
      <c r="B432" s="275"/>
      <c r="C432" s="377"/>
      <c r="D432" s="292"/>
      <c r="E432" s="292"/>
      <c r="F432" s="292"/>
      <c r="G432" s="232"/>
      <c r="H432" s="187"/>
      <c r="I432" s="232"/>
      <c r="J432" s="126">
        <f>J431</f>
        <v>7500</v>
      </c>
    </row>
    <row r="433" spans="1:10" ht="15" customHeight="1" x14ac:dyDescent="0.25">
      <c r="A433" s="37"/>
      <c r="B433" s="37"/>
      <c r="C433" s="37"/>
      <c r="D433" s="123"/>
      <c r="E433" s="123"/>
      <c r="F433" s="123"/>
      <c r="G433" s="124"/>
      <c r="H433" s="124"/>
      <c r="I433" s="124"/>
      <c r="J433" s="124"/>
    </row>
    <row r="434" spans="1:10" ht="30" customHeight="1" x14ac:dyDescent="0.25">
      <c r="A434" s="195" t="s">
        <v>231</v>
      </c>
      <c r="B434" s="195"/>
      <c r="C434" s="195"/>
      <c r="D434" s="195"/>
      <c r="E434" s="195"/>
      <c r="F434" s="195"/>
      <c r="G434" s="195"/>
      <c r="H434" s="195"/>
      <c r="I434" s="195"/>
      <c r="J434" s="195"/>
    </row>
    <row r="435" spans="1:10" ht="30" x14ac:dyDescent="0.25">
      <c r="A435" s="157" t="s">
        <v>232</v>
      </c>
      <c r="B435" s="158"/>
      <c r="C435" s="5" t="s">
        <v>233</v>
      </c>
      <c r="D435" s="190" t="s">
        <v>234</v>
      </c>
      <c r="E435" s="269"/>
      <c r="F435" s="190" t="s">
        <v>235</v>
      </c>
      <c r="G435" s="269"/>
      <c r="H435" s="190" t="s">
        <v>236</v>
      </c>
      <c r="I435" s="270"/>
      <c r="J435" s="5" t="s">
        <v>7</v>
      </c>
    </row>
    <row r="436" spans="1:10" x14ac:dyDescent="0.25">
      <c r="A436" s="155" t="s">
        <v>237</v>
      </c>
      <c r="B436" s="156"/>
      <c r="C436" s="127" t="s">
        <v>238</v>
      </c>
      <c r="D436" s="178">
        <v>38</v>
      </c>
      <c r="E436" s="179"/>
      <c r="F436" s="178">
        <v>1</v>
      </c>
      <c r="G436" s="179"/>
      <c r="H436" s="180">
        <v>150</v>
      </c>
      <c r="I436" s="245"/>
      <c r="J436" s="128">
        <f t="shared" ref="J436:J490" si="9">D436*F436*H436</f>
        <v>5700</v>
      </c>
    </row>
    <row r="437" spans="1:10" ht="15" customHeight="1" x14ac:dyDescent="0.25">
      <c r="A437" s="155" t="s">
        <v>241</v>
      </c>
      <c r="B437" s="156"/>
      <c r="C437" s="127" t="s">
        <v>242</v>
      </c>
      <c r="D437" s="178">
        <v>38</v>
      </c>
      <c r="E437" s="179"/>
      <c r="F437" s="178">
        <v>3</v>
      </c>
      <c r="G437" s="179"/>
      <c r="H437" s="180">
        <v>86</v>
      </c>
      <c r="I437" s="245"/>
      <c r="J437" s="128">
        <f t="shared" si="9"/>
        <v>9804</v>
      </c>
    </row>
    <row r="438" spans="1:10" ht="15" customHeight="1" x14ac:dyDescent="0.25">
      <c r="A438" s="155" t="s">
        <v>243</v>
      </c>
      <c r="B438" s="156"/>
      <c r="C438" s="127" t="s">
        <v>242</v>
      </c>
      <c r="D438" s="178">
        <v>38</v>
      </c>
      <c r="E438" s="179"/>
      <c r="F438" s="178">
        <v>2</v>
      </c>
      <c r="G438" s="179"/>
      <c r="H438" s="180">
        <v>75</v>
      </c>
      <c r="I438" s="245"/>
      <c r="J438" s="128">
        <f t="shared" si="9"/>
        <v>5700</v>
      </c>
    </row>
    <row r="439" spans="1:10" ht="15" customHeight="1" x14ac:dyDescent="0.25">
      <c r="A439" s="155" t="s">
        <v>410</v>
      </c>
      <c r="B439" s="156"/>
      <c r="C439" s="127" t="s">
        <v>242</v>
      </c>
      <c r="D439" s="178">
        <v>3</v>
      </c>
      <c r="E439" s="179"/>
      <c r="F439" s="178">
        <v>6</v>
      </c>
      <c r="G439" s="179"/>
      <c r="H439" s="180">
        <v>220</v>
      </c>
      <c r="I439" s="245"/>
      <c r="J439" s="128">
        <f>D439*F439*H439</f>
        <v>3960</v>
      </c>
    </row>
    <row r="440" spans="1:10" ht="15" customHeight="1" x14ac:dyDescent="0.25">
      <c r="A440" s="155" t="s">
        <v>244</v>
      </c>
      <c r="B440" s="156"/>
      <c r="C440" s="127" t="s">
        <v>238</v>
      </c>
      <c r="D440" s="178">
        <v>38</v>
      </c>
      <c r="E440" s="179"/>
      <c r="F440" s="178">
        <v>2</v>
      </c>
      <c r="G440" s="179"/>
      <c r="H440" s="180">
        <v>110</v>
      </c>
      <c r="I440" s="245"/>
      <c r="J440" s="128">
        <f t="shared" si="9"/>
        <v>8360</v>
      </c>
    </row>
    <row r="441" spans="1:10" ht="15" customHeight="1" x14ac:dyDescent="0.25">
      <c r="A441" s="155" t="s">
        <v>245</v>
      </c>
      <c r="B441" s="156"/>
      <c r="C441" s="127" t="s">
        <v>238</v>
      </c>
      <c r="D441" s="178">
        <v>38</v>
      </c>
      <c r="E441" s="179"/>
      <c r="F441" s="178">
        <v>1</v>
      </c>
      <c r="G441" s="179"/>
      <c r="H441" s="180">
        <v>130</v>
      </c>
      <c r="I441" s="245"/>
      <c r="J441" s="128">
        <f t="shared" si="9"/>
        <v>4940</v>
      </c>
    </row>
    <row r="442" spans="1:10" ht="15" customHeight="1" x14ac:dyDescent="0.25">
      <c r="A442" s="155" t="s">
        <v>246</v>
      </c>
      <c r="B442" s="156"/>
      <c r="C442" s="127" t="s">
        <v>238</v>
      </c>
      <c r="D442" s="178">
        <v>38</v>
      </c>
      <c r="E442" s="179"/>
      <c r="F442" s="178">
        <v>1</v>
      </c>
      <c r="G442" s="179"/>
      <c r="H442" s="180">
        <v>280</v>
      </c>
      <c r="I442" s="245"/>
      <c r="J442" s="128">
        <f t="shared" si="9"/>
        <v>10640</v>
      </c>
    </row>
    <row r="443" spans="1:10" ht="15" customHeight="1" x14ac:dyDescent="0.25">
      <c r="A443" s="155" t="s">
        <v>535</v>
      </c>
      <c r="B443" s="156"/>
      <c r="C443" s="127" t="s">
        <v>242</v>
      </c>
      <c r="D443" s="178">
        <v>38</v>
      </c>
      <c r="E443" s="179"/>
      <c r="F443" s="178">
        <v>2</v>
      </c>
      <c r="G443" s="179"/>
      <c r="H443" s="180">
        <v>110</v>
      </c>
      <c r="I443" s="245"/>
      <c r="J443" s="128">
        <f t="shared" si="9"/>
        <v>8360</v>
      </c>
    </row>
    <row r="444" spans="1:10" x14ac:dyDescent="0.25">
      <c r="A444" s="155" t="s">
        <v>247</v>
      </c>
      <c r="B444" s="156"/>
      <c r="C444" s="127" t="s">
        <v>242</v>
      </c>
      <c r="D444" s="178">
        <v>38</v>
      </c>
      <c r="E444" s="179"/>
      <c r="F444" s="178">
        <v>2</v>
      </c>
      <c r="G444" s="179"/>
      <c r="H444" s="180">
        <v>200</v>
      </c>
      <c r="I444" s="245"/>
      <c r="J444" s="128">
        <f t="shared" si="9"/>
        <v>15200</v>
      </c>
    </row>
    <row r="445" spans="1:10" x14ac:dyDescent="0.25">
      <c r="A445" s="155" t="s">
        <v>248</v>
      </c>
      <c r="B445" s="156"/>
      <c r="C445" s="127" t="s">
        <v>238</v>
      </c>
      <c r="D445" s="178">
        <v>38</v>
      </c>
      <c r="E445" s="179"/>
      <c r="F445" s="178">
        <v>1</v>
      </c>
      <c r="G445" s="179"/>
      <c r="H445" s="180">
        <v>55</v>
      </c>
      <c r="I445" s="245"/>
      <c r="J445" s="128">
        <f t="shared" si="9"/>
        <v>2090</v>
      </c>
    </row>
    <row r="446" spans="1:10" x14ac:dyDescent="0.25">
      <c r="A446" s="155" t="s">
        <v>249</v>
      </c>
      <c r="B446" s="156"/>
      <c r="C446" s="127" t="s">
        <v>238</v>
      </c>
      <c r="D446" s="178">
        <v>38</v>
      </c>
      <c r="E446" s="179"/>
      <c r="F446" s="178">
        <v>1</v>
      </c>
      <c r="G446" s="179"/>
      <c r="H446" s="180">
        <v>200</v>
      </c>
      <c r="I446" s="245"/>
      <c r="J446" s="128">
        <f t="shared" si="9"/>
        <v>7600</v>
      </c>
    </row>
    <row r="447" spans="1:10" x14ac:dyDescent="0.25">
      <c r="A447" s="155" t="s">
        <v>250</v>
      </c>
      <c r="B447" s="156"/>
      <c r="C447" s="127" t="s">
        <v>238</v>
      </c>
      <c r="D447" s="178">
        <v>38</v>
      </c>
      <c r="E447" s="179"/>
      <c r="F447" s="178">
        <v>1</v>
      </c>
      <c r="G447" s="179"/>
      <c r="H447" s="180">
        <v>120</v>
      </c>
      <c r="I447" s="245"/>
      <c r="J447" s="128">
        <f t="shared" si="9"/>
        <v>4560</v>
      </c>
    </row>
    <row r="448" spans="1:10" ht="15" customHeight="1" x14ac:dyDescent="0.25">
      <c r="A448" s="155" t="s">
        <v>251</v>
      </c>
      <c r="B448" s="156"/>
      <c r="C448" s="127" t="s">
        <v>238</v>
      </c>
      <c r="D448" s="178">
        <v>38</v>
      </c>
      <c r="E448" s="179"/>
      <c r="F448" s="178">
        <v>1</v>
      </c>
      <c r="G448" s="179"/>
      <c r="H448" s="180">
        <v>80</v>
      </c>
      <c r="I448" s="245"/>
      <c r="J448" s="128">
        <f t="shared" si="9"/>
        <v>3040</v>
      </c>
    </row>
    <row r="449" spans="1:10" ht="15" customHeight="1" x14ac:dyDescent="0.25">
      <c r="A449" s="155" t="s">
        <v>252</v>
      </c>
      <c r="B449" s="156"/>
      <c r="C449" s="127" t="s">
        <v>238</v>
      </c>
      <c r="D449" s="178">
        <v>38</v>
      </c>
      <c r="E449" s="179"/>
      <c r="F449" s="178">
        <v>1</v>
      </c>
      <c r="G449" s="179"/>
      <c r="H449" s="180">
        <v>100</v>
      </c>
      <c r="I449" s="245"/>
      <c r="J449" s="128">
        <f t="shared" si="9"/>
        <v>3800</v>
      </c>
    </row>
    <row r="450" spans="1:10" x14ac:dyDescent="0.25">
      <c r="A450" s="155" t="s">
        <v>502</v>
      </c>
      <c r="B450" s="156"/>
      <c r="C450" s="127" t="s">
        <v>238</v>
      </c>
      <c r="D450" s="178">
        <v>38</v>
      </c>
      <c r="E450" s="179"/>
      <c r="F450" s="178">
        <v>1</v>
      </c>
      <c r="G450" s="179"/>
      <c r="H450" s="180">
        <v>300</v>
      </c>
      <c r="I450" s="245"/>
      <c r="J450" s="128">
        <f t="shared" si="9"/>
        <v>11400</v>
      </c>
    </row>
    <row r="451" spans="1:10" x14ac:dyDescent="0.25">
      <c r="A451" s="155" t="s">
        <v>253</v>
      </c>
      <c r="B451" s="156"/>
      <c r="C451" s="127" t="s">
        <v>238</v>
      </c>
      <c r="D451" s="178">
        <v>38</v>
      </c>
      <c r="E451" s="179"/>
      <c r="F451" s="178">
        <v>1</v>
      </c>
      <c r="G451" s="179"/>
      <c r="H451" s="180">
        <v>180</v>
      </c>
      <c r="I451" s="245"/>
      <c r="J451" s="128">
        <f t="shared" si="9"/>
        <v>6840</v>
      </c>
    </row>
    <row r="452" spans="1:10" x14ac:dyDescent="0.25">
      <c r="A452" s="155" t="s">
        <v>254</v>
      </c>
      <c r="B452" s="156"/>
      <c r="C452" s="127" t="s">
        <v>238</v>
      </c>
      <c r="D452" s="178">
        <v>38</v>
      </c>
      <c r="E452" s="179"/>
      <c r="F452" s="178">
        <v>1</v>
      </c>
      <c r="G452" s="179"/>
      <c r="H452" s="180">
        <v>500</v>
      </c>
      <c r="I452" s="245"/>
      <c r="J452" s="128">
        <f t="shared" si="9"/>
        <v>19000</v>
      </c>
    </row>
    <row r="453" spans="1:10" x14ac:dyDescent="0.25">
      <c r="A453" s="155" t="s">
        <v>255</v>
      </c>
      <c r="B453" s="156"/>
      <c r="C453" s="127" t="s">
        <v>238</v>
      </c>
      <c r="D453" s="178">
        <v>38</v>
      </c>
      <c r="E453" s="179"/>
      <c r="F453" s="178">
        <v>1</v>
      </c>
      <c r="G453" s="179"/>
      <c r="H453" s="180">
        <v>450</v>
      </c>
      <c r="I453" s="245"/>
      <c r="J453" s="128">
        <f t="shared" si="9"/>
        <v>17100</v>
      </c>
    </row>
    <row r="454" spans="1:10" ht="15" customHeight="1" x14ac:dyDescent="0.25">
      <c r="A454" s="155" t="s">
        <v>506</v>
      </c>
      <c r="B454" s="156"/>
      <c r="C454" s="127" t="s">
        <v>238</v>
      </c>
      <c r="D454" s="178">
        <v>1</v>
      </c>
      <c r="E454" s="179"/>
      <c r="F454" s="178">
        <v>1</v>
      </c>
      <c r="G454" s="179"/>
      <c r="H454" s="180">
        <v>550</v>
      </c>
      <c r="I454" s="245"/>
      <c r="J454" s="128">
        <f>D454*F454*H454</f>
        <v>550</v>
      </c>
    </row>
    <row r="455" spans="1:10" ht="15" customHeight="1" x14ac:dyDescent="0.25">
      <c r="A455" s="155" t="s">
        <v>257</v>
      </c>
      <c r="B455" s="156"/>
      <c r="C455" s="127" t="s">
        <v>238</v>
      </c>
      <c r="D455" s="178">
        <v>38</v>
      </c>
      <c r="E455" s="179"/>
      <c r="F455" s="178">
        <v>1</v>
      </c>
      <c r="G455" s="179"/>
      <c r="H455" s="180">
        <v>110</v>
      </c>
      <c r="I455" s="245"/>
      <c r="J455" s="128">
        <f t="shared" si="9"/>
        <v>4180</v>
      </c>
    </row>
    <row r="456" spans="1:10" ht="15" customHeight="1" x14ac:dyDescent="0.25">
      <c r="A456" s="155" t="s">
        <v>258</v>
      </c>
      <c r="B456" s="156"/>
      <c r="C456" s="127" t="s">
        <v>238</v>
      </c>
      <c r="D456" s="178">
        <v>38</v>
      </c>
      <c r="E456" s="179"/>
      <c r="F456" s="178">
        <v>1</v>
      </c>
      <c r="G456" s="179"/>
      <c r="H456" s="180">
        <v>60</v>
      </c>
      <c r="I456" s="245"/>
      <c r="J456" s="128">
        <f t="shared" si="9"/>
        <v>2280</v>
      </c>
    </row>
    <row r="457" spans="1:10" x14ac:dyDescent="0.25">
      <c r="A457" s="155" t="s">
        <v>259</v>
      </c>
      <c r="B457" s="156"/>
      <c r="C457" s="127" t="s">
        <v>238</v>
      </c>
      <c r="D457" s="178">
        <v>38</v>
      </c>
      <c r="E457" s="179"/>
      <c r="F457" s="178">
        <v>1</v>
      </c>
      <c r="G457" s="179"/>
      <c r="H457" s="180">
        <v>35</v>
      </c>
      <c r="I457" s="245"/>
      <c r="J457" s="128">
        <f t="shared" si="9"/>
        <v>1330</v>
      </c>
    </row>
    <row r="458" spans="1:10" ht="15" customHeight="1" x14ac:dyDescent="0.25">
      <c r="A458" s="155" t="s">
        <v>260</v>
      </c>
      <c r="B458" s="156"/>
      <c r="C458" s="127" t="s">
        <v>238</v>
      </c>
      <c r="D458" s="178">
        <v>38</v>
      </c>
      <c r="E458" s="179"/>
      <c r="F458" s="178">
        <v>2</v>
      </c>
      <c r="G458" s="179"/>
      <c r="H458" s="180">
        <v>240</v>
      </c>
      <c r="I458" s="245"/>
      <c r="J458" s="128">
        <f t="shared" si="9"/>
        <v>18240</v>
      </c>
    </row>
    <row r="459" spans="1:10" ht="15" customHeight="1" x14ac:dyDescent="0.25">
      <c r="A459" s="155" t="s">
        <v>261</v>
      </c>
      <c r="B459" s="156"/>
      <c r="C459" s="127" t="s">
        <v>238</v>
      </c>
      <c r="D459" s="178">
        <v>38</v>
      </c>
      <c r="E459" s="179"/>
      <c r="F459" s="178">
        <v>2</v>
      </c>
      <c r="G459" s="179"/>
      <c r="H459" s="180">
        <v>470</v>
      </c>
      <c r="I459" s="245"/>
      <c r="J459" s="128">
        <f t="shared" si="9"/>
        <v>35720</v>
      </c>
    </row>
    <row r="460" spans="1:10" ht="15" customHeight="1" x14ac:dyDescent="0.25">
      <c r="A460" s="155" t="s">
        <v>262</v>
      </c>
      <c r="B460" s="156"/>
      <c r="C460" s="127" t="s">
        <v>238</v>
      </c>
      <c r="D460" s="178">
        <v>38</v>
      </c>
      <c r="E460" s="179"/>
      <c r="F460" s="178">
        <v>2</v>
      </c>
      <c r="G460" s="179"/>
      <c r="H460" s="180">
        <v>570</v>
      </c>
      <c r="I460" s="245"/>
      <c r="J460" s="128">
        <f t="shared" si="9"/>
        <v>43320</v>
      </c>
    </row>
    <row r="461" spans="1:10" x14ac:dyDescent="0.25">
      <c r="A461" s="155" t="s">
        <v>263</v>
      </c>
      <c r="B461" s="156"/>
      <c r="C461" s="127" t="s">
        <v>238</v>
      </c>
      <c r="D461" s="178">
        <v>38</v>
      </c>
      <c r="E461" s="179"/>
      <c r="F461" s="161">
        <v>2</v>
      </c>
      <c r="G461" s="162"/>
      <c r="H461" s="176">
        <v>620</v>
      </c>
      <c r="I461" s="177"/>
      <c r="J461" s="128">
        <f t="shared" si="9"/>
        <v>47120</v>
      </c>
    </row>
    <row r="462" spans="1:10" x14ac:dyDescent="0.25">
      <c r="A462" s="155" t="s">
        <v>264</v>
      </c>
      <c r="B462" s="156"/>
      <c r="C462" s="127" t="s">
        <v>238</v>
      </c>
      <c r="D462" s="178">
        <v>38</v>
      </c>
      <c r="E462" s="179"/>
      <c r="F462" s="178">
        <v>2</v>
      </c>
      <c r="G462" s="179"/>
      <c r="H462" s="180">
        <v>360</v>
      </c>
      <c r="I462" s="245"/>
      <c r="J462" s="128">
        <f t="shared" si="9"/>
        <v>27360</v>
      </c>
    </row>
    <row r="463" spans="1:10" ht="15" customHeight="1" x14ac:dyDescent="0.25">
      <c r="A463" s="155" t="s">
        <v>265</v>
      </c>
      <c r="B463" s="156"/>
      <c r="C463" s="127" t="s">
        <v>238</v>
      </c>
      <c r="D463" s="178">
        <v>38</v>
      </c>
      <c r="E463" s="179"/>
      <c r="F463" s="178">
        <v>2</v>
      </c>
      <c r="G463" s="179"/>
      <c r="H463" s="180">
        <v>45</v>
      </c>
      <c r="I463" s="245"/>
      <c r="J463" s="128">
        <f t="shared" si="9"/>
        <v>3420</v>
      </c>
    </row>
    <row r="464" spans="1:10" ht="15" customHeight="1" x14ac:dyDescent="0.25">
      <c r="A464" s="155" t="s">
        <v>266</v>
      </c>
      <c r="B464" s="156"/>
      <c r="C464" s="127" t="s">
        <v>238</v>
      </c>
      <c r="D464" s="178">
        <v>38</v>
      </c>
      <c r="E464" s="179"/>
      <c r="F464" s="178">
        <v>2</v>
      </c>
      <c r="G464" s="179"/>
      <c r="H464" s="180">
        <v>240</v>
      </c>
      <c r="I464" s="245"/>
      <c r="J464" s="128">
        <f t="shared" si="9"/>
        <v>18240</v>
      </c>
    </row>
    <row r="465" spans="1:10" x14ac:dyDescent="0.25">
      <c r="A465" s="155" t="s">
        <v>267</v>
      </c>
      <c r="B465" s="156"/>
      <c r="C465" s="127" t="s">
        <v>238</v>
      </c>
      <c r="D465" s="178">
        <v>38</v>
      </c>
      <c r="E465" s="179"/>
      <c r="F465" s="178">
        <v>2</v>
      </c>
      <c r="G465" s="179"/>
      <c r="H465" s="180">
        <v>100</v>
      </c>
      <c r="I465" s="245"/>
      <c r="J465" s="128">
        <f t="shared" si="9"/>
        <v>7600</v>
      </c>
    </row>
    <row r="466" spans="1:10" ht="15" customHeight="1" x14ac:dyDescent="0.25">
      <c r="A466" s="155" t="s">
        <v>268</v>
      </c>
      <c r="B466" s="156"/>
      <c r="C466" s="127" t="s">
        <v>238</v>
      </c>
      <c r="D466" s="178">
        <v>38</v>
      </c>
      <c r="E466" s="179"/>
      <c r="F466" s="178">
        <v>10</v>
      </c>
      <c r="G466" s="179"/>
      <c r="H466" s="180">
        <v>50</v>
      </c>
      <c r="I466" s="245"/>
      <c r="J466" s="128">
        <f t="shared" si="9"/>
        <v>19000</v>
      </c>
    </row>
    <row r="467" spans="1:10" ht="15" customHeight="1" x14ac:dyDescent="0.25">
      <c r="A467" s="155" t="s">
        <v>269</v>
      </c>
      <c r="B467" s="156"/>
      <c r="C467" s="127" t="s">
        <v>238</v>
      </c>
      <c r="D467" s="178">
        <v>38</v>
      </c>
      <c r="E467" s="179"/>
      <c r="F467" s="161">
        <v>10</v>
      </c>
      <c r="G467" s="236"/>
      <c r="H467" s="180">
        <v>40</v>
      </c>
      <c r="I467" s="245"/>
      <c r="J467" s="128">
        <f t="shared" si="9"/>
        <v>15200</v>
      </c>
    </row>
    <row r="468" spans="1:10" x14ac:dyDescent="0.25">
      <c r="A468" s="155" t="s">
        <v>562</v>
      </c>
      <c r="B468" s="156"/>
      <c r="C468" s="127" t="s">
        <v>238</v>
      </c>
      <c r="D468" s="178">
        <v>38</v>
      </c>
      <c r="E468" s="179"/>
      <c r="F468" s="178">
        <v>2</v>
      </c>
      <c r="G468" s="179"/>
      <c r="H468" s="180">
        <v>340</v>
      </c>
      <c r="I468" s="245"/>
      <c r="J468" s="128">
        <f t="shared" si="9"/>
        <v>25840</v>
      </c>
    </row>
    <row r="469" spans="1:10" x14ac:dyDescent="0.25">
      <c r="A469" s="159" t="s">
        <v>507</v>
      </c>
      <c r="B469" s="160"/>
      <c r="C469" s="127" t="s">
        <v>238</v>
      </c>
      <c r="D469" s="178">
        <v>3</v>
      </c>
      <c r="E469" s="179"/>
      <c r="F469" s="161">
        <v>1</v>
      </c>
      <c r="G469" s="162"/>
      <c r="H469" s="176">
        <v>250</v>
      </c>
      <c r="I469" s="177"/>
      <c r="J469" s="15">
        <f t="shared" si="9"/>
        <v>750</v>
      </c>
    </row>
    <row r="470" spans="1:10" x14ac:dyDescent="0.25">
      <c r="A470" s="155" t="s">
        <v>270</v>
      </c>
      <c r="B470" s="156"/>
      <c r="C470" s="127" t="s">
        <v>238</v>
      </c>
      <c r="D470" s="178">
        <v>38</v>
      </c>
      <c r="E470" s="179"/>
      <c r="F470" s="178">
        <v>1</v>
      </c>
      <c r="G470" s="179"/>
      <c r="H470" s="180">
        <v>85</v>
      </c>
      <c r="I470" s="245"/>
      <c r="J470" s="128">
        <f t="shared" si="9"/>
        <v>3230</v>
      </c>
    </row>
    <row r="471" spans="1:10" x14ac:dyDescent="0.25">
      <c r="A471" s="155" t="s">
        <v>271</v>
      </c>
      <c r="B471" s="156"/>
      <c r="C471" s="127" t="s">
        <v>238</v>
      </c>
      <c r="D471" s="178">
        <v>38</v>
      </c>
      <c r="E471" s="179"/>
      <c r="F471" s="178">
        <v>6</v>
      </c>
      <c r="G471" s="179"/>
      <c r="H471" s="180">
        <v>60</v>
      </c>
      <c r="I471" s="245"/>
      <c r="J471" s="128">
        <f t="shared" si="9"/>
        <v>13680</v>
      </c>
    </row>
    <row r="472" spans="1:10" ht="15" customHeight="1" x14ac:dyDescent="0.25">
      <c r="A472" s="155" t="s">
        <v>272</v>
      </c>
      <c r="B472" s="156"/>
      <c r="C472" s="127" t="s">
        <v>238</v>
      </c>
      <c r="D472" s="178">
        <v>38</v>
      </c>
      <c r="E472" s="179"/>
      <c r="F472" s="178">
        <v>1</v>
      </c>
      <c r="G472" s="179"/>
      <c r="H472" s="180">
        <v>40</v>
      </c>
      <c r="I472" s="245"/>
      <c r="J472" s="128">
        <f t="shared" si="9"/>
        <v>1520</v>
      </c>
    </row>
    <row r="473" spans="1:10" ht="15" customHeight="1" x14ac:dyDescent="0.25">
      <c r="A473" s="155" t="s">
        <v>273</v>
      </c>
      <c r="B473" s="156"/>
      <c r="C473" s="127" t="s">
        <v>238</v>
      </c>
      <c r="D473" s="178">
        <v>38</v>
      </c>
      <c r="E473" s="179"/>
      <c r="F473" s="178">
        <v>6</v>
      </c>
      <c r="G473" s="179"/>
      <c r="H473" s="180">
        <v>30</v>
      </c>
      <c r="I473" s="245"/>
      <c r="J473" s="128">
        <f t="shared" si="9"/>
        <v>6840</v>
      </c>
    </row>
    <row r="474" spans="1:10" ht="15.75" customHeight="1" x14ac:dyDescent="0.25">
      <c r="A474" s="155" t="s">
        <v>274</v>
      </c>
      <c r="B474" s="156"/>
      <c r="C474" s="127" t="s">
        <v>238</v>
      </c>
      <c r="D474" s="178">
        <v>38</v>
      </c>
      <c r="E474" s="179"/>
      <c r="F474" s="178">
        <v>2</v>
      </c>
      <c r="G474" s="179"/>
      <c r="H474" s="180">
        <v>40</v>
      </c>
      <c r="I474" s="245"/>
      <c r="J474" s="128">
        <f t="shared" si="9"/>
        <v>3040</v>
      </c>
    </row>
    <row r="475" spans="1:10" ht="15" customHeight="1" x14ac:dyDescent="0.25">
      <c r="A475" s="155" t="s">
        <v>275</v>
      </c>
      <c r="B475" s="156"/>
      <c r="C475" s="127" t="s">
        <v>238</v>
      </c>
      <c r="D475" s="178">
        <v>38</v>
      </c>
      <c r="E475" s="179"/>
      <c r="F475" s="178">
        <v>1</v>
      </c>
      <c r="G475" s="179"/>
      <c r="H475" s="180">
        <v>132</v>
      </c>
      <c r="I475" s="245"/>
      <c r="J475" s="128">
        <f t="shared" si="9"/>
        <v>5016</v>
      </c>
    </row>
    <row r="476" spans="1:10" x14ac:dyDescent="0.25">
      <c r="A476" s="155" t="s">
        <v>276</v>
      </c>
      <c r="B476" s="156"/>
      <c r="C476" s="127" t="s">
        <v>242</v>
      </c>
      <c r="D476" s="178">
        <v>38</v>
      </c>
      <c r="E476" s="179"/>
      <c r="F476" s="178">
        <v>1</v>
      </c>
      <c r="G476" s="179"/>
      <c r="H476" s="180">
        <v>85</v>
      </c>
      <c r="I476" s="245"/>
      <c r="J476" s="128">
        <f t="shared" si="9"/>
        <v>3230</v>
      </c>
    </row>
    <row r="477" spans="1:10" x14ac:dyDescent="0.25">
      <c r="A477" s="155" t="s">
        <v>277</v>
      </c>
      <c r="B477" s="156"/>
      <c r="C477" s="127" t="s">
        <v>238</v>
      </c>
      <c r="D477" s="178">
        <v>38</v>
      </c>
      <c r="E477" s="179"/>
      <c r="F477" s="178">
        <v>1</v>
      </c>
      <c r="G477" s="179"/>
      <c r="H477" s="180">
        <v>180</v>
      </c>
      <c r="I477" s="245"/>
      <c r="J477" s="128">
        <f t="shared" si="9"/>
        <v>6840</v>
      </c>
    </row>
    <row r="478" spans="1:10" x14ac:dyDescent="0.25">
      <c r="A478" s="155" t="s">
        <v>278</v>
      </c>
      <c r="B478" s="156"/>
      <c r="C478" s="127" t="s">
        <v>238</v>
      </c>
      <c r="D478" s="178">
        <v>38</v>
      </c>
      <c r="E478" s="179"/>
      <c r="F478" s="178">
        <v>1</v>
      </c>
      <c r="G478" s="179"/>
      <c r="H478" s="180">
        <v>70</v>
      </c>
      <c r="I478" s="245"/>
      <c r="J478" s="128">
        <f t="shared" si="9"/>
        <v>2660</v>
      </c>
    </row>
    <row r="479" spans="1:10" ht="13.5" customHeight="1" x14ac:dyDescent="0.25">
      <c r="A479" s="155" t="s">
        <v>500</v>
      </c>
      <c r="B479" s="156"/>
      <c r="C479" s="127" t="s">
        <v>238</v>
      </c>
      <c r="D479" s="178">
        <v>38</v>
      </c>
      <c r="E479" s="179"/>
      <c r="F479" s="178">
        <v>1</v>
      </c>
      <c r="G479" s="179"/>
      <c r="H479" s="180">
        <v>60</v>
      </c>
      <c r="I479" s="245"/>
      <c r="J479" s="128">
        <f t="shared" si="9"/>
        <v>2280</v>
      </c>
    </row>
    <row r="480" spans="1:10" x14ac:dyDescent="0.25">
      <c r="A480" s="155" t="s">
        <v>279</v>
      </c>
      <c r="B480" s="156"/>
      <c r="C480" s="127" t="s">
        <v>238</v>
      </c>
      <c r="D480" s="178">
        <v>38</v>
      </c>
      <c r="E480" s="179"/>
      <c r="F480" s="178">
        <v>1</v>
      </c>
      <c r="G480" s="179"/>
      <c r="H480" s="180">
        <v>70</v>
      </c>
      <c r="I480" s="245"/>
      <c r="J480" s="128">
        <f t="shared" si="9"/>
        <v>2660</v>
      </c>
    </row>
    <row r="481" spans="1:10" ht="15" customHeight="1" x14ac:dyDescent="0.25">
      <c r="A481" s="155" t="s">
        <v>280</v>
      </c>
      <c r="B481" s="156"/>
      <c r="C481" s="127" t="s">
        <v>242</v>
      </c>
      <c r="D481" s="178">
        <v>38</v>
      </c>
      <c r="E481" s="179"/>
      <c r="F481" s="178">
        <v>1</v>
      </c>
      <c r="G481" s="179"/>
      <c r="H481" s="180">
        <v>600</v>
      </c>
      <c r="I481" s="245"/>
      <c r="J481" s="128">
        <f t="shared" si="9"/>
        <v>22800</v>
      </c>
    </row>
    <row r="482" spans="1:10" ht="15" customHeight="1" x14ac:dyDescent="0.25">
      <c r="A482" s="155" t="s">
        <v>281</v>
      </c>
      <c r="B482" s="156"/>
      <c r="C482" s="127" t="s">
        <v>282</v>
      </c>
      <c r="D482" s="178">
        <v>1</v>
      </c>
      <c r="E482" s="179"/>
      <c r="F482" s="178">
        <v>2</v>
      </c>
      <c r="G482" s="179"/>
      <c r="H482" s="180">
        <v>240</v>
      </c>
      <c r="I482" s="245"/>
      <c r="J482" s="128">
        <f t="shared" si="9"/>
        <v>480</v>
      </c>
    </row>
    <row r="483" spans="1:10" ht="15" customHeight="1" x14ac:dyDescent="0.25">
      <c r="A483" s="155" t="s">
        <v>283</v>
      </c>
      <c r="B483" s="156"/>
      <c r="C483" s="127" t="s">
        <v>238</v>
      </c>
      <c r="D483" s="178">
        <v>1</v>
      </c>
      <c r="E483" s="179"/>
      <c r="F483" s="178">
        <v>2</v>
      </c>
      <c r="G483" s="179"/>
      <c r="H483" s="180">
        <v>320</v>
      </c>
      <c r="I483" s="245"/>
      <c r="J483" s="128">
        <f t="shared" si="9"/>
        <v>640</v>
      </c>
    </row>
    <row r="484" spans="1:10" x14ac:dyDescent="0.25">
      <c r="A484" s="155" t="s">
        <v>284</v>
      </c>
      <c r="B484" s="156"/>
      <c r="C484" s="127" t="s">
        <v>238</v>
      </c>
      <c r="D484" s="178">
        <v>7</v>
      </c>
      <c r="E484" s="179"/>
      <c r="F484" s="178">
        <v>1</v>
      </c>
      <c r="G484" s="179"/>
      <c r="H484" s="180">
        <v>280</v>
      </c>
      <c r="I484" s="245"/>
      <c r="J484" s="128">
        <f t="shared" si="9"/>
        <v>1960</v>
      </c>
    </row>
    <row r="485" spans="1:10" x14ac:dyDescent="0.25">
      <c r="A485" s="155" t="s">
        <v>285</v>
      </c>
      <c r="B485" s="156"/>
      <c r="C485" s="127" t="s">
        <v>238</v>
      </c>
      <c r="D485" s="178">
        <v>10</v>
      </c>
      <c r="E485" s="179"/>
      <c r="F485" s="178">
        <v>1</v>
      </c>
      <c r="G485" s="179"/>
      <c r="H485" s="180">
        <v>240</v>
      </c>
      <c r="I485" s="245"/>
      <c r="J485" s="128">
        <f t="shared" si="9"/>
        <v>2400</v>
      </c>
    </row>
    <row r="486" spans="1:10" ht="15" customHeight="1" x14ac:dyDescent="0.25">
      <c r="A486" s="155" t="s">
        <v>489</v>
      </c>
      <c r="B486" s="156"/>
      <c r="C486" s="127" t="s">
        <v>238</v>
      </c>
      <c r="D486" s="178">
        <v>38</v>
      </c>
      <c r="E486" s="179"/>
      <c r="F486" s="178">
        <v>1</v>
      </c>
      <c r="G486" s="179"/>
      <c r="H486" s="180">
        <v>90</v>
      </c>
      <c r="I486" s="245"/>
      <c r="J486" s="128">
        <f t="shared" si="9"/>
        <v>3420</v>
      </c>
    </row>
    <row r="487" spans="1:10" ht="15" customHeight="1" x14ac:dyDescent="0.25">
      <c r="A487" s="155" t="s">
        <v>287</v>
      </c>
      <c r="B487" s="156"/>
      <c r="C487" s="127" t="s">
        <v>238</v>
      </c>
      <c r="D487" s="178">
        <v>38</v>
      </c>
      <c r="E487" s="179"/>
      <c r="F487" s="178">
        <v>1</v>
      </c>
      <c r="G487" s="179"/>
      <c r="H487" s="180">
        <v>280</v>
      </c>
      <c r="I487" s="245"/>
      <c r="J487" s="128">
        <f t="shared" si="9"/>
        <v>10640</v>
      </c>
    </row>
    <row r="488" spans="1:10" ht="15" customHeight="1" x14ac:dyDescent="0.25">
      <c r="A488" s="155" t="s">
        <v>288</v>
      </c>
      <c r="B488" s="156"/>
      <c r="C488" s="127" t="s">
        <v>238</v>
      </c>
      <c r="D488" s="178">
        <v>38</v>
      </c>
      <c r="E488" s="179"/>
      <c r="F488" s="178">
        <v>1</v>
      </c>
      <c r="G488" s="179"/>
      <c r="H488" s="180">
        <v>240</v>
      </c>
      <c r="I488" s="245"/>
      <c r="J488" s="128">
        <f t="shared" si="9"/>
        <v>9120</v>
      </c>
    </row>
    <row r="489" spans="1:10" ht="15" customHeight="1" x14ac:dyDescent="0.25">
      <c r="A489" s="155" t="s">
        <v>291</v>
      </c>
      <c r="B489" s="156"/>
      <c r="C489" s="127" t="s">
        <v>238</v>
      </c>
      <c r="D489" s="178">
        <v>38</v>
      </c>
      <c r="E489" s="179"/>
      <c r="F489" s="179">
        <v>8</v>
      </c>
      <c r="G489" s="179"/>
      <c r="H489" s="273">
        <v>450</v>
      </c>
      <c r="I489" s="181"/>
      <c r="J489" s="128">
        <f t="shared" si="9"/>
        <v>136800</v>
      </c>
    </row>
    <row r="490" spans="1:10" ht="15" customHeight="1" x14ac:dyDescent="0.25">
      <c r="A490" s="155" t="s">
        <v>292</v>
      </c>
      <c r="B490" s="156"/>
      <c r="C490" s="127" t="s">
        <v>238</v>
      </c>
      <c r="D490" s="155">
        <v>1</v>
      </c>
      <c r="E490" s="232"/>
      <c r="F490" s="187">
        <v>3</v>
      </c>
      <c r="G490" s="232"/>
      <c r="H490" s="273">
        <v>1080</v>
      </c>
      <c r="I490" s="181"/>
      <c r="J490" s="128">
        <f t="shared" si="9"/>
        <v>3240</v>
      </c>
    </row>
    <row r="491" spans="1:10" x14ac:dyDescent="0.25">
      <c r="A491" s="155" t="s">
        <v>293</v>
      </c>
      <c r="B491" s="156"/>
      <c r="C491" s="127" t="s">
        <v>238</v>
      </c>
      <c r="D491" s="178">
        <v>4</v>
      </c>
      <c r="E491" s="179"/>
      <c r="F491" s="179">
        <v>3</v>
      </c>
      <c r="G491" s="179"/>
      <c r="H491" s="234">
        <v>2000</v>
      </c>
      <c r="I491" s="234"/>
      <c r="J491" s="128">
        <f t="shared" ref="J491:J497" si="10">D491*F491*H491</f>
        <v>24000</v>
      </c>
    </row>
    <row r="492" spans="1:10" x14ac:dyDescent="0.25">
      <c r="A492" s="155" t="s">
        <v>459</v>
      </c>
      <c r="B492" s="156"/>
      <c r="C492" s="127" t="s">
        <v>238</v>
      </c>
      <c r="D492" s="178">
        <v>5</v>
      </c>
      <c r="E492" s="179"/>
      <c r="F492" s="178">
        <v>1</v>
      </c>
      <c r="G492" s="179"/>
      <c r="H492" s="180">
        <v>180</v>
      </c>
      <c r="I492" s="245"/>
      <c r="J492" s="128">
        <f t="shared" si="10"/>
        <v>900</v>
      </c>
    </row>
    <row r="493" spans="1:10" ht="16.5" customHeight="1" x14ac:dyDescent="0.25">
      <c r="A493" s="155" t="s">
        <v>460</v>
      </c>
      <c r="B493" s="156"/>
      <c r="C493" s="127" t="s">
        <v>238</v>
      </c>
      <c r="D493" s="178">
        <v>2</v>
      </c>
      <c r="E493" s="179"/>
      <c r="F493" s="178">
        <v>1</v>
      </c>
      <c r="G493" s="179"/>
      <c r="H493" s="180">
        <v>360</v>
      </c>
      <c r="I493" s="245"/>
      <c r="J493" s="128">
        <f t="shared" si="10"/>
        <v>720</v>
      </c>
    </row>
    <row r="494" spans="1:10" ht="16.5" customHeight="1" x14ac:dyDescent="0.25">
      <c r="A494" s="155" t="s">
        <v>501</v>
      </c>
      <c r="B494" s="156"/>
      <c r="C494" s="127" t="s">
        <v>238</v>
      </c>
      <c r="D494" s="178">
        <v>1</v>
      </c>
      <c r="E494" s="179"/>
      <c r="F494" s="178">
        <v>1</v>
      </c>
      <c r="G494" s="179"/>
      <c r="H494" s="180">
        <v>360</v>
      </c>
      <c r="I494" s="245"/>
      <c r="J494" s="128">
        <f t="shared" si="10"/>
        <v>360</v>
      </c>
    </row>
    <row r="495" spans="1:10" ht="18.75" customHeight="1" x14ac:dyDescent="0.25">
      <c r="A495" s="155" t="s">
        <v>537</v>
      </c>
      <c r="B495" s="156"/>
      <c r="C495" s="127" t="s">
        <v>238</v>
      </c>
      <c r="D495" s="178">
        <v>38</v>
      </c>
      <c r="E495" s="179"/>
      <c r="F495" s="178">
        <v>1</v>
      </c>
      <c r="G495" s="179"/>
      <c r="H495" s="180">
        <v>70</v>
      </c>
      <c r="I495" s="245"/>
      <c r="J495" s="128">
        <f t="shared" si="10"/>
        <v>2660</v>
      </c>
    </row>
    <row r="496" spans="1:10" ht="17.25" customHeight="1" x14ac:dyDescent="0.25">
      <c r="A496" s="155" t="s">
        <v>523</v>
      </c>
      <c r="B496" s="156"/>
      <c r="C496" s="127" t="s">
        <v>238</v>
      </c>
      <c r="D496" s="178">
        <v>5</v>
      </c>
      <c r="E496" s="179"/>
      <c r="F496" s="161">
        <v>10</v>
      </c>
      <c r="G496" s="236"/>
      <c r="H496" s="180">
        <v>380</v>
      </c>
      <c r="I496" s="245"/>
      <c r="J496" s="128">
        <f t="shared" si="10"/>
        <v>19000</v>
      </c>
    </row>
    <row r="497" spans="1:17" ht="17.25" customHeight="1" x14ac:dyDescent="0.25">
      <c r="A497" s="155" t="s">
        <v>532</v>
      </c>
      <c r="B497" s="156"/>
      <c r="C497" s="127" t="s">
        <v>238</v>
      </c>
      <c r="D497" s="178">
        <v>5</v>
      </c>
      <c r="E497" s="179"/>
      <c r="F497" s="161">
        <v>5</v>
      </c>
      <c r="G497" s="236"/>
      <c r="H497" s="180">
        <v>25</v>
      </c>
      <c r="I497" s="245"/>
      <c r="J497" s="128">
        <f t="shared" si="10"/>
        <v>625</v>
      </c>
    </row>
    <row r="498" spans="1:17" ht="17.25" customHeight="1" x14ac:dyDescent="0.25">
      <c r="A498" s="159" t="s">
        <v>563</v>
      </c>
      <c r="B498" s="160"/>
      <c r="C498" s="127" t="s">
        <v>238</v>
      </c>
      <c r="D498" s="161">
        <v>2</v>
      </c>
      <c r="E498" s="162"/>
      <c r="F498" s="235">
        <v>1</v>
      </c>
      <c r="G498" s="236"/>
      <c r="H498" s="237">
        <v>150</v>
      </c>
      <c r="I498" s="238"/>
      <c r="J498" s="128">
        <f>D498*H498*F498</f>
        <v>300</v>
      </c>
    </row>
    <row r="499" spans="1:17" ht="15" customHeight="1" x14ac:dyDescent="0.25">
      <c r="A499" s="155" t="s">
        <v>533</v>
      </c>
      <c r="B499" s="156"/>
      <c r="C499" s="127" t="s">
        <v>238</v>
      </c>
      <c r="D499" s="178">
        <v>15</v>
      </c>
      <c r="E499" s="179"/>
      <c r="F499" s="178">
        <v>2</v>
      </c>
      <c r="G499" s="179"/>
      <c r="H499" s="180">
        <v>60</v>
      </c>
      <c r="I499" s="245"/>
      <c r="J499" s="128">
        <f>D499*F499*H499</f>
        <v>1800</v>
      </c>
    </row>
    <row r="500" spans="1:17" ht="16.5" customHeight="1" x14ac:dyDescent="0.25">
      <c r="A500" s="159" t="s">
        <v>419</v>
      </c>
      <c r="B500" s="160"/>
      <c r="C500" s="127" t="s">
        <v>238</v>
      </c>
      <c r="D500" s="161">
        <v>5</v>
      </c>
      <c r="E500" s="162"/>
      <c r="F500" s="235">
        <v>2</v>
      </c>
      <c r="G500" s="236"/>
      <c r="H500" s="237">
        <v>350</v>
      </c>
      <c r="I500" s="238"/>
      <c r="J500" s="128">
        <f>D500*H500*F500</f>
        <v>3500</v>
      </c>
    </row>
    <row r="501" spans="1:17" x14ac:dyDescent="0.25">
      <c r="A501" s="257" t="s">
        <v>10</v>
      </c>
      <c r="B501" s="258"/>
      <c r="C501" s="129"/>
      <c r="D501" s="185"/>
      <c r="E501" s="186"/>
      <c r="F501" s="186"/>
      <c r="G501" s="186"/>
      <c r="H501" s="253"/>
      <c r="I501" s="253"/>
      <c r="J501" s="130">
        <f>SUM(J436:J491)+J492+J496</f>
        <v>704640</v>
      </c>
    </row>
    <row r="502" spans="1:17" ht="15" customHeight="1" x14ac:dyDescent="0.25">
      <c r="A502" s="42"/>
      <c r="B502" s="43"/>
      <c r="C502" s="131"/>
      <c r="D502" s="42"/>
      <c r="E502" s="43"/>
      <c r="F502" s="43"/>
      <c r="G502" s="43"/>
      <c r="H502" s="44"/>
      <c r="I502" s="44"/>
      <c r="J502" s="132"/>
    </row>
    <row r="503" spans="1:17" ht="27.6" customHeight="1" x14ac:dyDescent="0.25">
      <c r="A503" s="214" t="s">
        <v>294</v>
      </c>
      <c r="B503" s="214"/>
      <c r="C503" s="214"/>
      <c r="D503" s="214"/>
      <c r="E503" s="214"/>
      <c r="F503" s="214"/>
      <c r="G503" s="214"/>
      <c r="H503" s="214"/>
      <c r="I503" s="214"/>
      <c r="J503" s="214"/>
    </row>
    <row r="504" spans="1:17" ht="30" customHeight="1" x14ac:dyDescent="0.25">
      <c r="A504" s="157" t="s">
        <v>295</v>
      </c>
      <c r="B504" s="158"/>
      <c r="C504" s="5" t="s">
        <v>233</v>
      </c>
      <c r="D504" s="190" t="s">
        <v>385</v>
      </c>
      <c r="E504" s="269"/>
      <c r="F504" s="190" t="s">
        <v>412</v>
      </c>
      <c r="G504" s="269"/>
      <c r="H504" s="190" t="s">
        <v>519</v>
      </c>
      <c r="I504" s="270"/>
      <c r="J504" s="5" t="s">
        <v>7</v>
      </c>
    </row>
    <row r="505" spans="1:17" ht="15" customHeight="1" x14ac:dyDescent="0.25">
      <c r="A505" s="155" t="s">
        <v>517</v>
      </c>
      <c r="B505" s="156"/>
      <c r="C505" s="127" t="s">
        <v>296</v>
      </c>
      <c r="D505" s="178">
        <v>6</v>
      </c>
      <c r="E505" s="179"/>
      <c r="F505" s="178">
        <v>11</v>
      </c>
      <c r="G505" s="179"/>
      <c r="H505" s="180">
        <v>250</v>
      </c>
      <c r="I505" s="181"/>
      <c r="J505" s="128">
        <f t="shared" ref="J505:J507" si="11">D505*F505*H505</f>
        <v>16500</v>
      </c>
    </row>
    <row r="506" spans="1:17" ht="29.25" customHeight="1" x14ac:dyDescent="0.25">
      <c r="A506" s="155" t="s">
        <v>513</v>
      </c>
      <c r="B506" s="156"/>
      <c r="C506" s="127" t="s">
        <v>297</v>
      </c>
      <c r="D506" s="178">
        <v>3</v>
      </c>
      <c r="E506" s="179"/>
      <c r="F506" s="178">
        <v>12</v>
      </c>
      <c r="G506" s="179"/>
      <c r="H506" s="180">
        <v>165</v>
      </c>
      <c r="I506" s="181"/>
      <c r="J506" s="128">
        <f t="shared" si="11"/>
        <v>5940</v>
      </c>
    </row>
    <row r="507" spans="1:17" ht="15" customHeight="1" x14ac:dyDescent="0.25">
      <c r="A507" s="155" t="s">
        <v>514</v>
      </c>
      <c r="B507" s="156"/>
      <c r="C507" s="127" t="s">
        <v>238</v>
      </c>
      <c r="D507" s="178">
        <v>2</v>
      </c>
      <c r="E507" s="179"/>
      <c r="F507" s="178">
        <v>4</v>
      </c>
      <c r="G507" s="179"/>
      <c r="H507" s="180">
        <v>130</v>
      </c>
      <c r="I507" s="181"/>
      <c r="J507" s="128">
        <f t="shared" si="11"/>
        <v>1040</v>
      </c>
    </row>
    <row r="508" spans="1:17" ht="15" customHeight="1" x14ac:dyDescent="0.25">
      <c r="A508" s="159" t="s">
        <v>440</v>
      </c>
      <c r="B508" s="160"/>
      <c r="C508" s="127" t="s">
        <v>238</v>
      </c>
      <c r="D508" s="161">
        <v>1</v>
      </c>
      <c r="E508" s="162"/>
      <c r="F508" s="161">
        <v>2</v>
      </c>
      <c r="G508" s="162"/>
      <c r="H508" s="176">
        <v>500</v>
      </c>
      <c r="I508" s="177"/>
      <c r="J508" s="128">
        <f>F508*H508*D508</f>
        <v>1000</v>
      </c>
    </row>
    <row r="509" spans="1:17" ht="15" customHeight="1" x14ac:dyDescent="0.25">
      <c r="A509" s="159" t="s">
        <v>539</v>
      </c>
      <c r="B509" s="160"/>
      <c r="C509" s="127" t="s">
        <v>238</v>
      </c>
      <c r="D509" s="161">
        <v>2</v>
      </c>
      <c r="E509" s="162"/>
      <c r="F509" s="161">
        <v>4</v>
      </c>
      <c r="G509" s="162"/>
      <c r="H509" s="176">
        <v>190</v>
      </c>
      <c r="I509" s="177"/>
      <c r="J509" s="128">
        <f>F509*H509*D509</f>
        <v>1520</v>
      </c>
      <c r="L509" s="133"/>
    </row>
    <row r="510" spans="1:17" x14ac:dyDescent="0.25">
      <c r="A510" s="159" t="s">
        <v>538</v>
      </c>
      <c r="B510" s="160"/>
      <c r="C510" s="127" t="s">
        <v>238</v>
      </c>
      <c r="D510" s="161">
        <v>2</v>
      </c>
      <c r="E510" s="162"/>
      <c r="F510" s="161">
        <v>4</v>
      </c>
      <c r="G510" s="162"/>
      <c r="H510" s="176">
        <v>770</v>
      </c>
      <c r="I510" s="177"/>
      <c r="J510" s="128">
        <f t="shared" ref="J510:J512" si="12">F510*H510*D510</f>
        <v>6160</v>
      </c>
      <c r="P510" s="73"/>
      <c r="Q510" s="73"/>
    </row>
    <row r="511" spans="1:17" x14ac:dyDescent="0.25">
      <c r="A511" s="155" t="s">
        <v>439</v>
      </c>
      <c r="B511" s="156"/>
      <c r="C511" s="127" t="s">
        <v>296</v>
      </c>
      <c r="D511" s="271">
        <v>4</v>
      </c>
      <c r="E511" s="272"/>
      <c r="F511" s="271">
        <v>8</v>
      </c>
      <c r="G511" s="272"/>
      <c r="H511" s="176">
        <v>300</v>
      </c>
      <c r="I511" s="238"/>
      <c r="J511" s="128">
        <f t="shared" si="12"/>
        <v>9600</v>
      </c>
      <c r="P511" s="73"/>
      <c r="Q511" s="73"/>
    </row>
    <row r="512" spans="1:17" ht="15" customHeight="1" x14ac:dyDescent="0.25">
      <c r="A512" s="155" t="s">
        <v>492</v>
      </c>
      <c r="B512" s="156"/>
      <c r="C512" s="127" t="s">
        <v>238</v>
      </c>
      <c r="D512" s="178">
        <v>6</v>
      </c>
      <c r="E512" s="179"/>
      <c r="F512" s="178">
        <v>12</v>
      </c>
      <c r="G512" s="179"/>
      <c r="H512" s="180">
        <v>85</v>
      </c>
      <c r="I512" s="181"/>
      <c r="J512" s="128">
        <f t="shared" si="12"/>
        <v>6120</v>
      </c>
      <c r="L512" s="133"/>
    </row>
    <row r="513" spans="1:15" ht="15" customHeight="1" x14ac:dyDescent="0.25">
      <c r="A513" s="155" t="s">
        <v>509</v>
      </c>
      <c r="B513" s="156"/>
      <c r="C513" s="127" t="s">
        <v>238</v>
      </c>
      <c r="D513" s="178">
        <v>2</v>
      </c>
      <c r="E513" s="179"/>
      <c r="F513" s="178">
        <v>360</v>
      </c>
      <c r="G513" s="179"/>
      <c r="H513" s="180">
        <v>5</v>
      </c>
      <c r="I513" s="181"/>
      <c r="J513" s="128">
        <f t="shared" ref="J513:J532" si="13">D513*F513*H513</f>
        <v>3600</v>
      </c>
      <c r="L513" s="73"/>
      <c r="M513" s="73"/>
      <c r="N513" s="73"/>
      <c r="O513" s="73"/>
    </row>
    <row r="514" spans="1:15" ht="15" customHeight="1" x14ac:dyDescent="0.25">
      <c r="A514" s="155" t="s">
        <v>510</v>
      </c>
      <c r="B514" s="156"/>
      <c r="C514" s="127" t="s">
        <v>238</v>
      </c>
      <c r="D514" s="178">
        <v>2</v>
      </c>
      <c r="E514" s="179"/>
      <c r="F514" s="178">
        <v>100</v>
      </c>
      <c r="G514" s="179"/>
      <c r="H514" s="180">
        <v>9</v>
      </c>
      <c r="I514" s="181"/>
      <c r="J514" s="128">
        <f>D514*F514*H514</f>
        <v>1800</v>
      </c>
      <c r="L514" s="73"/>
      <c r="M514" s="73"/>
      <c r="N514" s="73"/>
      <c r="O514" s="73"/>
    </row>
    <row r="515" spans="1:15" ht="15" customHeight="1" x14ac:dyDescent="0.25">
      <c r="A515" s="155" t="s">
        <v>511</v>
      </c>
      <c r="B515" s="156"/>
      <c r="C515" s="127" t="s">
        <v>238</v>
      </c>
      <c r="D515" s="178">
        <v>2</v>
      </c>
      <c r="E515" s="179"/>
      <c r="F515" s="178">
        <v>120</v>
      </c>
      <c r="G515" s="179"/>
      <c r="H515" s="180">
        <v>16</v>
      </c>
      <c r="I515" s="181"/>
      <c r="J515" s="128">
        <f t="shared" si="13"/>
        <v>3840</v>
      </c>
      <c r="L515" s="133"/>
    </row>
    <row r="516" spans="1:15" x14ac:dyDescent="0.25">
      <c r="A516" s="155" t="s">
        <v>515</v>
      </c>
      <c r="B516" s="156"/>
      <c r="C516" s="127" t="s">
        <v>238</v>
      </c>
      <c r="D516" s="178">
        <v>2</v>
      </c>
      <c r="E516" s="179"/>
      <c r="F516" s="178">
        <v>40</v>
      </c>
      <c r="G516" s="179"/>
      <c r="H516" s="180">
        <v>32</v>
      </c>
      <c r="I516" s="181"/>
      <c r="J516" s="128">
        <f>D516*F516*H516</f>
        <v>2560</v>
      </c>
      <c r="L516" s="133"/>
    </row>
    <row r="517" spans="1:15" x14ac:dyDescent="0.25">
      <c r="A517" s="155" t="s">
        <v>298</v>
      </c>
      <c r="B517" s="156"/>
      <c r="C517" s="127" t="s">
        <v>299</v>
      </c>
      <c r="D517" s="178">
        <v>2</v>
      </c>
      <c r="E517" s="179"/>
      <c r="F517" s="178">
        <v>50</v>
      </c>
      <c r="G517" s="179"/>
      <c r="H517" s="180">
        <v>80</v>
      </c>
      <c r="I517" s="181"/>
      <c r="J517" s="128">
        <f t="shared" si="13"/>
        <v>8000</v>
      </c>
      <c r="L517" s="133"/>
    </row>
    <row r="518" spans="1:15" ht="16.5" customHeight="1" x14ac:dyDescent="0.25">
      <c r="A518" s="159" t="s">
        <v>516</v>
      </c>
      <c r="B518" s="160"/>
      <c r="C518" s="127" t="s">
        <v>238</v>
      </c>
      <c r="D518" s="161">
        <v>6</v>
      </c>
      <c r="E518" s="162"/>
      <c r="F518" s="161">
        <v>6</v>
      </c>
      <c r="G518" s="162"/>
      <c r="H518" s="176">
        <v>150</v>
      </c>
      <c r="I518" s="177"/>
      <c r="J518" s="128">
        <f t="shared" si="13"/>
        <v>5400</v>
      </c>
      <c r="L518" s="133"/>
    </row>
    <row r="519" spans="1:15" ht="15" hidden="1" customHeight="1" x14ac:dyDescent="0.25">
      <c r="A519" s="155" t="s">
        <v>493</v>
      </c>
      <c r="B519" s="156"/>
      <c r="C519" s="127" t="s">
        <v>238</v>
      </c>
      <c r="D519" s="178">
        <v>6</v>
      </c>
      <c r="E519" s="179"/>
      <c r="F519" s="178">
        <v>12</v>
      </c>
      <c r="G519" s="179"/>
      <c r="H519" s="180">
        <v>300</v>
      </c>
      <c r="I519" s="181"/>
      <c r="J519" s="128">
        <f t="shared" si="13"/>
        <v>21600</v>
      </c>
      <c r="L519" s="133"/>
    </row>
    <row r="520" spans="1:15" ht="17.25" hidden="1" customHeight="1" x14ac:dyDescent="0.25">
      <c r="A520" s="155"/>
      <c r="B520" s="156"/>
      <c r="C520" s="127" t="s">
        <v>238</v>
      </c>
      <c r="D520" s="178"/>
      <c r="E520" s="179"/>
      <c r="F520" s="178"/>
      <c r="G520" s="179"/>
      <c r="H520" s="180"/>
      <c r="I520" s="181"/>
      <c r="J520" s="128">
        <f t="shared" si="13"/>
        <v>0</v>
      </c>
      <c r="L520" s="133"/>
    </row>
    <row r="521" spans="1:15" ht="15" customHeight="1" x14ac:dyDescent="0.25">
      <c r="A521" s="155" t="s">
        <v>498</v>
      </c>
      <c r="B521" s="156"/>
      <c r="C521" s="127" t="s">
        <v>238</v>
      </c>
      <c r="D521" s="178">
        <v>1</v>
      </c>
      <c r="E521" s="179"/>
      <c r="F521" s="178">
        <v>2</v>
      </c>
      <c r="G521" s="179"/>
      <c r="H521" s="180">
        <v>1000</v>
      </c>
      <c r="I521" s="181"/>
      <c r="J521" s="128">
        <f>D521*F521*H521</f>
        <v>2000</v>
      </c>
      <c r="L521" s="133"/>
    </row>
    <row r="522" spans="1:15" ht="37.5" hidden="1" customHeight="1" x14ac:dyDescent="0.25">
      <c r="A522" s="155" t="s">
        <v>301</v>
      </c>
      <c r="B522" s="156"/>
      <c r="C522" s="127" t="s">
        <v>238</v>
      </c>
      <c r="D522" s="178">
        <v>1</v>
      </c>
      <c r="E522" s="179"/>
      <c r="F522" s="178">
        <v>1</v>
      </c>
      <c r="G522" s="179"/>
      <c r="H522" s="180">
        <v>600</v>
      </c>
      <c r="I522" s="181"/>
      <c r="J522" s="128">
        <f t="shared" si="13"/>
        <v>600</v>
      </c>
      <c r="L522" s="133"/>
    </row>
    <row r="523" spans="1:15" ht="16.5" hidden="1" customHeight="1" x14ac:dyDescent="0.25">
      <c r="A523" s="155"/>
      <c r="B523" s="156"/>
      <c r="C523" s="127" t="s">
        <v>238</v>
      </c>
      <c r="D523" s="178"/>
      <c r="E523" s="179"/>
      <c r="F523" s="178"/>
      <c r="G523" s="179"/>
      <c r="H523" s="180"/>
      <c r="I523" s="181"/>
      <c r="J523" s="128">
        <f t="shared" si="13"/>
        <v>0</v>
      </c>
      <c r="L523" s="133"/>
    </row>
    <row r="524" spans="1:15" ht="18" customHeight="1" x14ac:dyDescent="0.25">
      <c r="A524" s="155" t="s">
        <v>303</v>
      </c>
      <c r="B524" s="156"/>
      <c r="C524" s="127" t="s">
        <v>238</v>
      </c>
      <c r="D524" s="178">
        <v>2</v>
      </c>
      <c r="E524" s="179"/>
      <c r="F524" s="178">
        <v>2</v>
      </c>
      <c r="G524" s="179"/>
      <c r="H524" s="180">
        <v>350</v>
      </c>
      <c r="I524" s="181"/>
      <c r="J524" s="128">
        <f t="shared" si="13"/>
        <v>1400</v>
      </c>
      <c r="L524" s="133"/>
    </row>
    <row r="525" spans="1:15" ht="17.25" customHeight="1" x14ac:dyDescent="0.25">
      <c r="A525" s="155" t="s">
        <v>304</v>
      </c>
      <c r="B525" s="156"/>
      <c r="C525" s="127" t="s">
        <v>238</v>
      </c>
      <c r="D525" s="178">
        <v>2</v>
      </c>
      <c r="E525" s="179"/>
      <c r="F525" s="178">
        <v>2</v>
      </c>
      <c r="G525" s="179"/>
      <c r="H525" s="180">
        <v>600</v>
      </c>
      <c r="I525" s="181"/>
      <c r="J525" s="128">
        <f t="shared" si="13"/>
        <v>2400</v>
      </c>
    </row>
    <row r="526" spans="1:15" x14ac:dyDescent="0.25">
      <c r="A526" s="155" t="s">
        <v>305</v>
      </c>
      <c r="B526" s="156"/>
      <c r="C526" s="127" t="s">
        <v>238</v>
      </c>
      <c r="D526" s="178">
        <v>2</v>
      </c>
      <c r="E526" s="179"/>
      <c r="F526" s="178">
        <v>2</v>
      </c>
      <c r="G526" s="179"/>
      <c r="H526" s="180">
        <v>120</v>
      </c>
      <c r="I526" s="181"/>
      <c r="J526" s="128">
        <f t="shared" si="13"/>
        <v>480</v>
      </c>
    </row>
    <row r="527" spans="1:15" ht="15" customHeight="1" x14ac:dyDescent="0.25">
      <c r="A527" s="155" t="s">
        <v>306</v>
      </c>
      <c r="B527" s="156"/>
      <c r="C527" s="127" t="s">
        <v>238</v>
      </c>
      <c r="D527" s="178">
        <v>6</v>
      </c>
      <c r="E527" s="179"/>
      <c r="F527" s="178">
        <v>1</v>
      </c>
      <c r="G527" s="179"/>
      <c r="H527" s="180">
        <v>150</v>
      </c>
      <c r="I527" s="181"/>
      <c r="J527" s="128">
        <f t="shared" si="13"/>
        <v>900</v>
      </c>
    </row>
    <row r="528" spans="1:15" ht="15" hidden="1" customHeight="1" x14ac:dyDescent="0.25">
      <c r="A528" s="155" t="s">
        <v>307</v>
      </c>
      <c r="B528" s="156"/>
      <c r="C528" s="127" t="s">
        <v>238</v>
      </c>
      <c r="D528" s="178">
        <v>2</v>
      </c>
      <c r="E528" s="179"/>
      <c r="F528" s="178">
        <v>3</v>
      </c>
      <c r="G528" s="179"/>
      <c r="H528" s="180">
        <v>500</v>
      </c>
      <c r="I528" s="181"/>
      <c r="J528" s="128">
        <f t="shared" si="13"/>
        <v>3000</v>
      </c>
    </row>
    <row r="529" spans="1:10" ht="15" hidden="1" customHeight="1" x14ac:dyDescent="0.25">
      <c r="A529" s="159"/>
      <c r="B529" s="160"/>
      <c r="C529" s="127" t="s">
        <v>238</v>
      </c>
      <c r="D529" s="161"/>
      <c r="E529" s="162"/>
      <c r="F529" s="161"/>
      <c r="G529" s="162"/>
      <c r="H529" s="134"/>
      <c r="I529" s="91"/>
      <c r="J529" s="128">
        <f>D529*F529*I529</f>
        <v>0</v>
      </c>
    </row>
    <row r="530" spans="1:10" ht="15" hidden="1" customHeight="1" x14ac:dyDescent="0.25">
      <c r="A530" s="155"/>
      <c r="B530" s="156"/>
      <c r="C530" s="127" t="s">
        <v>238</v>
      </c>
      <c r="D530" s="178"/>
      <c r="E530" s="179"/>
      <c r="F530" s="178"/>
      <c r="G530" s="179"/>
      <c r="H530" s="180"/>
      <c r="I530" s="181"/>
      <c r="J530" s="128">
        <f t="shared" si="13"/>
        <v>0</v>
      </c>
    </row>
    <row r="531" spans="1:10" ht="15" hidden="1" customHeight="1" x14ac:dyDescent="0.25">
      <c r="A531" s="159"/>
      <c r="B531" s="160"/>
      <c r="C531" s="127" t="s">
        <v>238</v>
      </c>
      <c r="D531" s="161"/>
      <c r="E531" s="162"/>
      <c r="F531" s="161"/>
      <c r="G531" s="162"/>
      <c r="H531" s="135"/>
      <c r="I531" s="136"/>
      <c r="J531" s="15"/>
    </row>
    <row r="532" spans="1:10" x14ac:dyDescent="0.25">
      <c r="A532" s="155" t="s">
        <v>308</v>
      </c>
      <c r="B532" s="156"/>
      <c r="C532" s="127" t="s">
        <v>309</v>
      </c>
      <c r="D532" s="178">
        <v>1</v>
      </c>
      <c r="E532" s="179"/>
      <c r="F532" s="178">
        <v>4</v>
      </c>
      <c r="G532" s="179"/>
      <c r="H532" s="180">
        <v>750</v>
      </c>
      <c r="I532" s="181"/>
      <c r="J532" s="128">
        <f t="shared" si="13"/>
        <v>3000</v>
      </c>
    </row>
    <row r="533" spans="1:10" ht="15.75" customHeight="1" x14ac:dyDescent="0.25">
      <c r="A533" s="155" t="s">
        <v>310</v>
      </c>
      <c r="B533" s="156"/>
      <c r="C533" s="127" t="s">
        <v>238</v>
      </c>
      <c r="D533" s="178">
        <v>1</v>
      </c>
      <c r="E533" s="179"/>
      <c r="F533" s="178">
        <v>20</v>
      </c>
      <c r="G533" s="179"/>
      <c r="H533" s="180">
        <v>1400</v>
      </c>
      <c r="I533" s="181"/>
      <c r="J533" s="128">
        <f>D533*F533*H533</f>
        <v>28000</v>
      </c>
    </row>
    <row r="534" spans="1:10" x14ac:dyDescent="0.25">
      <c r="A534" s="155" t="s">
        <v>311</v>
      </c>
      <c r="B534" s="156"/>
      <c r="C534" s="127" t="s">
        <v>238</v>
      </c>
      <c r="D534" s="178">
        <v>1</v>
      </c>
      <c r="E534" s="179"/>
      <c r="F534" s="178">
        <v>2</v>
      </c>
      <c r="G534" s="179"/>
      <c r="H534" s="180">
        <v>4500</v>
      </c>
      <c r="I534" s="181"/>
      <c r="J534" s="128">
        <f>D534*F534*H534</f>
        <v>9000</v>
      </c>
    </row>
    <row r="535" spans="1:10" x14ac:dyDescent="0.25">
      <c r="A535" s="155" t="s">
        <v>497</v>
      </c>
      <c r="B535" s="156"/>
      <c r="C535" s="127" t="s">
        <v>238</v>
      </c>
      <c r="D535" s="178">
        <v>4</v>
      </c>
      <c r="E535" s="179"/>
      <c r="F535" s="178">
        <v>1</v>
      </c>
      <c r="G535" s="179"/>
      <c r="H535" s="180">
        <v>2500</v>
      </c>
      <c r="I535" s="181"/>
      <c r="J535" s="128">
        <f>D535*F535*H535</f>
        <v>10000</v>
      </c>
    </row>
    <row r="536" spans="1:10" x14ac:dyDescent="0.25">
      <c r="A536" s="155" t="s">
        <v>312</v>
      </c>
      <c r="B536" s="156"/>
      <c r="C536" s="127" t="s">
        <v>238</v>
      </c>
      <c r="D536" s="178">
        <v>4</v>
      </c>
      <c r="E536" s="179"/>
      <c r="F536" s="178">
        <v>1</v>
      </c>
      <c r="G536" s="179"/>
      <c r="H536" s="180">
        <v>750</v>
      </c>
      <c r="I536" s="181"/>
      <c r="J536" s="128">
        <f>D536*F536*H536</f>
        <v>3000</v>
      </c>
    </row>
    <row r="537" spans="1:10" x14ac:dyDescent="0.25">
      <c r="A537" s="155" t="s">
        <v>313</v>
      </c>
      <c r="B537" s="156"/>
      <c r="C537" s="127" t="s">
        <v>238</v>
      </c>
      <c r="D537" s="178">
        <v>4</v>
      </c>
      <c r="E537" s="179"/>
      <c r="F537" s="178">
        <v>1</v>
      </c>
      <c r="G537" s="179"/>
      <c r="H537" s="180">
        <v>900</v>
      </c>
      <c r="I537" s="181"/>
      <c r="J537" s="128">
        <f t="shared" ref="J537:J543" si="14">D537*F537*H537</f>
        <v>3600</v>
      </c>
    </row>
    <row r="538" spans="1:10" x14ac:dyDescent="0.25">
      <c r="A538" s="155" t="s">
        <v>314</v>
      </c>
      <c r="B538" s="156"/>
      <c r="C538" s="127" t="s">
        <v>238</v>
      </c>
      <c r="D538" s="178">
        <v>4</v>
      </c>
      <c r="E538" s="179"/>
      <c r="F538" s="178">
        <v>1</v>
      </c>
      <c r="G538" s="179"/>
      <c r="H538" s="180">
        <v>10000</v>
      </c>
      <c r="I538" s="181"/>
      <c r="J538" s="128">
        <f t="shared" si="14"/>
        <v>40000</v>
      </c>
    </row>
    <row r="539" spans="1:10" x14ac:dyDescent="0.25">
      <c r="A539" s="155" t="s">
        <v>315</v>
      </c>
      <c r="B539" s="156"/>
      <c r="C539" s="127" t="s">
        <v>238</v>
      </c>
      <c r="D539" s="178">
        <v>3</v>
      </c>
      <c r="E539" s="179"/>
      <c r="F539" s="178">
        <v>1</v>
      </c>
      <c r="G539" s="179"/>
      <c r="H539" s="180">
        <v>5250</v>
      </c>
      <c r="I539" s="181"/>
      <c r="J539" s="128">
        <f t="shared" si="14"/>
        <v>15750</v>
      </c>
    </row>
    <row r="540" spans="1:10" x14ac:dyDescent="0.25">
      <c r="A540" s="155" t="s">
        <v>316</v>
      </c>
      <c r="B540" s="156"/>
      <c r="C540" s="127" t="s">
        <v>238</v>
      </c>
      <c r="D540" s="178">
        <v>5</v>
      </c>
      <c r="E540" s="179"/>
      <c r="F540" s="178">
        <v>4</v>
      </c>
      <c r="G540" s="179"/>
      <c r="H540" s="180">
        <v>1200</v>
      </c>
      <c r="I540" s="181"/>
      <c r="J540" s="128">
        <f t="shared" si="14"/>
        <v>24000</v>
      </c>
    </row>
    <row r="541" spans="1:10" ht="15" customHeight="1" x14ac:dyDescent="0.25">
      <c r="A541" s="155" t="s">
        <v>317</v>
      </c>
      <c r="B541" s="156"/>
      <c r="C541" s="127" t="s">
        <v>238</v>
      </c>
      <c r="D541" s="161">
        <v>1</v>
      </c>
      <c r="E541" s="162"/>
      <c r="F541" s="161">
        <v>8</v>
      </c>
      <c r="G541" s="162"/>
      <c r="H541" s="135"/>
      <c r="I541" s="136">
        <v>675</v>
      </c>
      <c r="J541" s="128">
        <f>F541*I541</f>
        <v>5400</v>
      </c>
    </row>
    <row r="542" spans="1:10" ht="15" customHeight="1" x14ac:dyDescent="0.25">
      <c r="A542" s="155" t="s">
        <v>318</v>
      </c>
      <c r="B542" s="156"/>
      <c r="C542" s="127" t="s">
        <v>238</v>
      </c>
      <c r="D542" s="178">
        <v>1</v>
      </c>
      <c r="E542" s="179"/>
      <c r="F542" s="178">
        <v>5</v>
      </c>
      <c r="G542" s="179"/>
      <c r="H542" s="180">
        <v>150</v>
      </c>
      <c r="I542" s="181"/>
      <c r="J542" s="128">
        <f t="shared" si="14"/>
        <v>750</v>
      </c>
    </row>
    <row r="543" spans="1:10" x14ac:dyDescent="0.25">
      <c r="A543" s="155" t="s">
        <v>319</v>
      </c>
      <c r="B543" s="156"/>
      <c r="C543" s="127" t="s">
        <v>238</v>
      </c>
      <c r="D543" s="178">
        <v>2</v>
      </c>
      <c r="E543" s="179"/>
      <c r="F543" s="178">
        <v>100</v>
      </c>
      <c r="G543" s="179"/>
      <c r="H543" s="180">
        <v>1.5</v>
      </c>
      <c r="I543" s="181"/>
      <c r="J543" s="128">
        <f t="shared" si="14"/>
        <v>300</v>
      </c>
    </row>
    <row r="544" spans="1:10" ht="30" customHeight="1" x14ac:dyDescent="0.25">
      <c r="A544" s="155" t="s">
        <v>461</v>
      </c>
      <c r="B544" s="156"/>
      <c r="C544" s="127" t="s">
        <v>238</v>
      </c>
      <c r="D544" s="161">
        <v>1</v>
      </c>
      <c r="E544" s="162"/>
      <c r="F544" s="161">
        <v>4</v>
      </c>
      <c r="G544" s="162"/>
      <c r="H544" s="176">
        <v>3500</v>
      </c>
      <c r="I544" s="177"/>
      <c r="J544" s="128">
        <f t="shared" ref="J544:J552" si="15">F544*H544</f>
        <v>14000</v>
      </c>
    </row>
    <row r="545" spans="1:10" ht="22.5" customHeight="1" x14ac:dyDescent="0.25">
      <c r="A545" s="155" t="s">
        <v>435</v>
      </c>
      <c r="B545" s="156"/>
      <c r="C545" s="127" t="s">
        <v>297</v>
      </c>
      <c r="D545" s="161">
        <v>1</v>
      </c>
      <c r="E545" s="162"/>
      <c r="F545" s="137"/>
      <c r="G545" s="138">
        <v>24</v>
      </c>
      <c r="H545" s="135"/>
      <c r="I545" s="139">
        <v>800</v>
      </c>
      <c r="J545" s="128">
        <f>I545*G545</f>
        <v>19200</v>
      </c>
    </row>
    <row r="546" spans="1:10" ht="19.5" customHeight="1" x14ac:dyDescent="0.25">
      <c r="A546" s="155" t="s">
        <v>445</v>
      </c>
      <c r="B546" s="156"/>
      <c r="C546" s="127" t="s">
        <v>238</v>
      </c>
      <c r="D546" s="161">
        <v>1</v>
      </c>
      <c r="E546" s="162"/>
      <c r="F546" s="161">
        <v>2</v>
      </c>
      <c r="G546" s="162"/>
      <c r="H546" s="176">
        <v>1500</v>
      </c>
      <c r="I546" s="177"/>
      <c r="J546" s="128">
        <f t="shared" si="15"/>
        <v>3000</v>
      </c>
    </row>
    <row r="547" spans="1:10" ht="21" customHeight="1" x14ac:dyDescent="0.25">
      <c r="A547" s="155" t="s">
        <v>321</v>
      </c>
      <c r="B547" s="156"/>
      <c r="C547" s="127" t="s">
        <v>238</v>
      </c>
      <c r="D547" s="161">
        <v>1</v>
      </c>
      <c r="E547" s="162"/>
      <c r="F547" s="161">
        <v>2</v>
      </c>
      <c r="G547" s="162"/>
      <c r="H547" s="176">
        <v>532.5</v>
      </c>
      <c r="I547" s="177"/>
      <c r="J547" s="128">
        <f t="shared" si="15"/>
        <v>1065</v>
      </c>
    </row>
    <row r="548" spans="1:10" ht="21" customHeight="1" x14ac:dyDescent="0.25">
      <c r="A548" s="155" t="s">
        <v>446</v>
      </c>
      <c r="B548" s="156"/>
      <c r="C548" s="127" t="s">
        <v>238</v>
      </c>
      <c r="D548" s="161">
        <v>1</v>
      </c>
      <c r="E548" s="162"/>
      <c r="F548" s="161">
        <v>5</v>
      </c>
      <c r="G548" s="162"/>
      <c r="H548" s="176">
        <v>795</v>
      </c>
      <c r="I548" s="177"/>
      <c r="J548" s="128">
        <f t="shared" si="15"/>
        <v>3975</v>
      </c>
    </row>
    <row r="549" spans="1:10" ht="21" customHeight="1" x14ac:dyDescent="0.25">
      <c r="A549" s="155" t="s">
        <v>322</v>
      </c>
      <c r="B549" s="156"/>
      <c r="C549" s="127" t="s">
        <v>238</v>
      </c>
      <c r="D549" s="161">
        <v>1</v>
      </c>
      <c r="E549" s="162"/>
      <c r="F549" s="161">
        <v>2</v>
      </c>
      <c r="G549" s="162"/>
      <c r="H549" s="176">
        <v>112.5</v>
      </c>
      <c r="I549" s="177"/>
      <c r="J549" s="128">
        <f t="shared" si="15"/>
        <v>225</v>
      </c>
    </row>
    <row r="550" spans="1:10" ht="21" customHeight="1" x14ac:dyDescent="0.25">
      <c r="A550" s="155" t="s">
        <v>328</v>
      </c>
      <c r="B550" s="156"/>
      <c r="C550" s="127" t="s">
        <v>238</v>
      </c>
      <c r="D550" s="161">
        <v>1</v>
      </c>
      <c r="E550" s="162"/>
      <c r="F550" s="161">
        <v>50</v>
      </c>
      <c r="G550" s="162"/>
      <c r="H550" s="176">
        <v>350</v>
      </c>
      <c r="I550" s="177"/>
      <c r="J550" s="128">
        <f>F550*H550</f>
        <v>17500</v>
      </c>
    </row>
    <row r="551" spans="1:10" ht="16.5" customHeight="1" x14ac:dyDescent="0.25">
      <c r="A551" s="155" t="s">
        <v>534</v>
      </c>
      <c r="B551" s="156"/>
      <c r="C551" s="127" t="s">
        <v>238</v>
      </c>
      <c r="D551" s="161">
        <v>1</v>
      </c>
      <c r="E551" s="162"/>
      <c r="F551" s="161">
        <v>20</v>
      </c>
      <c r="G551" s="162"/>
      <c r="H551" s="176">
        <v>1200</v>
      </c>
      <c r="I551" s="177"/>
      <c r="J551" s="128">
        <f>F551*H551</f>
        <v>24000</v>
      </c>
    </row>
    <row r="552" spans="1:10" ht="16.5" customHeight="1" x14ac:dyDescent="0.25">
      <c r="A552" s="155" t="s">
        <v>329</v>
      </c>
      <c r="B552" s="156"/>
      <c r="C552" s="127" t="s">
        <v>238</v>
      </c>
      <c r="D552" s="161">
        <v>1</v>
      </c>
      <c r="E552" s="162"/>
      <c r="F552" s="161">
        <v>5</v>
      </c>
      <c r="G552" s="162"/>
      <c r="H552" s="176">
        <v>3900</v>
      </c>
      <c r="I552" s="177"/>
      <c r="J552" s="128">
        <f t="shared" si="15"/>
        <v>19500</v>
      </c>
    </row>
    <row r="553" spans="1:10" ht="17.25" customHeight="1" x14ac:dyDescent="0.25">
      <c r="A553" s="155" t="s">
        <v>329</v>
      </c>
      <c r="B553" s="156"/>
      <c r="C553" s="127" t="s">
        <v>238</v>
      </c>
      <c r="D553" s="161">
        <v>1</v>
      </c>
      <c r="E553" s="162"/>
      <c r="F553" s="161">
        <v>10</v>
      </c>
      <c r="G553" s="162"/>
      <c r="H553" s="176">
        <v>750</v>
      </c>
      <c r="I553" s="177"/>
      <c r="J553" s="128">
        <f t="shared" ref="J553:J560" si="16">F553*H553</f>
        <v>7500</v>
      </c>
    </row>
    <row r="554" spans="1:10" ht="17.25" customHeight="1" x14ac:dyDescent="0.25">
      <c r="A554" s="155" t="s">
        <v>330</v>
      </c>
      <c r="B554" s="156"/>
      <c r="C554" s="127" t="s">
        <v>238</v>
      </c>
      <c r="D554" s="161">
        <v>1</v>
      </c>
      <c r="E554" s="162"/>
      <c r="F554" s="161">
        <v>2</v>
      </c>
      <c r="G554" s="162"/>
      <c r="H554" s="176">
        <v>210</v>
      </c>
      <c r="I554" s="177"/>
      <c r="J554" s="128">
        <f t="shared" si="16"/>
        <v>420</v>
      </c>
    </row>
    <row r="555" spans="1:10" ht="17.25" customHeight="1" x14ac:dyDescent="0.25">
      <c r="A555" s="155" t="s">
        <v>403</v>
      </c>
      <c r="B555" s="156"/>
      <c r="C555" s="127" t="s">
        <v>238</v>
      </c>
      <c r="D555" s="161">
        <v>1</v>
      </c>
      <c r="E555" s="162"/>
      <c r="F555" s="161">
        <v>20</v>
      </c>
      <c r="G555" s="162"/>
      <c r="H555" s="176">
        <v>90</v>
      </c>
      <c r="I555" s="177"/>
      <c r="J555" s="128">
        <f t="shared" si="16"/>
        <v>1800</v>
      </c>
    </row>
    <row r="556" spans="1:10" ht="17.25" customHeight="1" x14ac:dyDescent="0.25">
      <c r="A556" s="155" t="s">
        <v>531</v>
      </c>
      <c r="B556" s="156"/>
      <c r="C556" s="127" t="s">
        <v>238</v>
      </c>
      <c r="D556" s="161">
        <v>1</v>
      </c>
      <c r="E556" s="162"/>
      <c r="F556" s="161">
        <v>10</v>
      </c>
      <c r="G556" s="162"/>
      <c r="H556" s="176">
        <v>280</v>
      </c>
      <c r="I556" s="177"/>
      <c r="J556" s="128">
        <f>F556*H556</f>
        <v>2800</v>
      </c>
    </row>
    <row r="557" spans="1:10" ht="17.25" customHeight="1" x14ac:dyDescent="0.25">
      <c r="A557" s="155" t="s">
        <v>404</v>
      </c>
      <c r="B557" s="156"/>
      <c r="C557" s="127" t="s">
        <v>238</v>
      </c>
      <c r="D557" s="161">
        <v>1</v>
      </c>
      <c r="E557" s="162"/>
      <c r="F557" s="161">
        <v>20</v>
      </c>
      <c r="G557" s="162"/>
      <c r="H557" s="176">
        <v>70</v>
      </c>
      <c r="I557" s="177"/>
      <c r="J557" s="128">
        <f t="shared" si="16"/>
        <v>1400</v>
      </c>
    </row>
    <row r="558" spans="1:10" ht="17.25" customHeight="1" x14ac:dyDescent="0.25">
      <c r="A558" s="155" t="s">
        <v>530</v>
      </c>
      <c r="B558" s="156"/>
      <c r="C558" s="127" t="s">
        <v>238</v>
      </c>
      <c r="D558" s="161">
        <v>1</v>
      </c>
      <c r="E558" s="162"/>
      <c r="F558" s="161">
        <v>10</v>
      </c>
      <c r="G558" s="162"/>
      <c r="H558" s="176">
        <v>280</v>
      </c>
      <c r="I558" s="177"/>
      <c r="J558" s="128">
        <f>F558*H558</f>
        <v>2800</v>
      </c>
    </row>
    <row r="559" spans="1:10" ht="24.75" hidden="1" customHeight="1" x14ac:dyDescent="0.25">
      <c r="A559" s="155" t="s">
        <v>331</v>
      </c>
      <c r="B559" s="156"/>
      <c r="C559" s="127" t="s">
        <v>238</v>
      </c>
      <c r="D559" s="161">
        <v>1</v>
      </c>
      <c r="E559" s="162"/>
      <c r="F559" s="161">
        <v>5</v>
      </c>
      <c r="G559" s="162"/>
      <c r="H559" s="176">
        <v>3000</v>
      </c>
      <c r="I559" s="177"/>
      <c r="J559" s="128">
        <f t="shared" si="16"/>
        <v>15000</v>
      </c>
    </row>
    <row r="560" spans="1:10" ht="17.25" hidden="1" customHeight="1" x14ac:dyDescent="0.25">
      <c r="A560" s="155"/>
      <c r="B560" s="156"/>
      <c r="C560" s="127" t="s">
        <v>238</v>
      </c>
      <c r="D560" s="161">
        <v>1</v>
      </c>
      <c r="E560" s="162"/>
      <c r="F560" s="161"/>
      <c r="G560" s="162"/>
      <c r="H560" s="176"/>
      <c r="I560" s="177"/>
      <c r="J560" s="128">
        <f t="shared" si="16"/>
        <v>0</v>
      </c>
    </row>
    <row r="561" spans="1:10" ht="28.15" customHeight="1" x14ac:dyDescent="0.25">
      <c r="A561" s="155" t="s">
        <v>518</v>
      </c>
      <c r="B561" s="156"/>
      <c r="C561" s="127" t="s">
        <v>238</v>
      </c>
      <c r="D561" s="161">
        <v>1</v>
      </c>
      <c r="E561" s="162"/>
      <c r="F561" s="137"/>
      <c r="G561" s="138">
        <v>5</v>
      </c>
      <c r="H561" s="135"/>
      <c r="I561" s="139">
        <v>1000</v>
      </c>
      <c r="J561" s="128">
        <f>G561*I561</f>
        <v>5000</v>
      </c>
    </row>
    <row r="562" spans="1:10" ht="36.75" hidden="1" customHeight="1" x14ac:dyDescent="0.25">
      <c r="A562" s="246" t="s">
        <v>447</v>
      </c>
      <c r="B562" s="247"/>
      <c r="C562" s="127" t="s">
        <v>238</v>
      </c>
      <c r="D562" s="161">
        <v>1</v>
      </c>
      <c r="E562" s="162"/>
      <c r="F562" s="137"/>
      <c r="G562" s="138">
        <v>10</v>
      </c>
      <c r="H562" s="135"/>
      <c r="I562" s="139">
        <v>1000</v>
      </c>
      <c r="J562" s="128">
        <f>I562*G562</f>
        <v>10000</v>
      </c>
    </row>
    <row r="563" spans="1:10" ht="27.75" hidden="1" customHeight="1" x14ac:dyDescent="0.25">
      <c r="A563" s="246"/>
      <c r="B563" s="247"/>
      <c r="C563" s="127" t="s">
        <v>238</v>
      </c>
      <c r="D563" s="161">
        <v>1</v>
      </c>
      <c r="E563" s="162"/>
      <c r="F563" s="137"/>
      <c r="G563" s="138"/>
      <c r="H563" s="135"/>
      <c r="I563" s="139"/>
      <c r="J563" s="128">
        <v>8500</v>
      </c>
    </row>
    <row r="564" spans="1:10" ht="17.25" hidden="1" customHeight="1" x14ac:dyDescent="0.25">
      <c r="A564" s="246"/>
      <c r="B564" s="247"/>
      <c r="C564" s="127" t="s">
        <v>238</v>
      </c>
      <c r="D564" s="161">
        <v>1</v>
      </c>
      <c r="E564" s="162"/>
      <c r="F564" s="137"/>
      <c r="G564" s="138"/>
      <c r="H564" s="135"/>
      <c r="I564" s="139"/>
      <c r="J564" s="128">
        <v>10500</v>
      </c>
    </row>
    <row r="565" spans="1:10" ht="17.25" customHeight="1" x14ac:dyDescent="0.25">
      <c r="A565" s="140" t="s">
        <v>401</v>
      </c>
      <c r="B565" s="141"/>
      <c r="C565" s="127" t="s">
        <v>238</v>
      </c>
      <c r="D565" s="161">
        <v>1</v>
      </c>
      <c r="E565" s="162"/>
      <c r="F565" s="137"/>
      <c r="G565" s="138">
        <v>5</v>
      </c>
      <c r="H565" s="135"/>
      <c r="I565" s="139">
        <v>2500</v>
      </c>
      <c r="J565" s="128">
        <f>G565*I565</f>
        <v>12500</v>
      </c>
    </row>
    <row r="566" spans="1:10" ht="17.25" customHeight="1" x14ac:dyDescent="0.25">
      <c r="A566" s="159" t="s">
        <v>384</v>
      </c>
      <c r="B566" s="160"/>
      <c r="C566" s="127" t="s">
        <v>238</v>
      </c>
      <c r="D566" s="161">
        <v>1</v>
      </c>
      <c r="E566" s="162"/>
      <c r="F566" s="49"/>
      <c r="G566" s="96">
        <v>4</v>
      </c>
      <c r="H566" s="134"/>
      <c r="I566" s="91">
        <v>700</v>
      </c>
      <c r="J566" s="128">
        <f>G566*I566</f>
        <v>2800</v>
      </c>
    </row>
    <row r="567" spans="1:10" ht="17.25" customHeight="1" x14ac:dyDescent="0.25">
      <c r="A567" s="159" t="s">
        <v>386</v>
      </c>
      <c r="B567" s="160"/>
      <c r="C567" s="127" t="s">
        <v>238</v>
      </c>
      <c r="D567" s="161">
        <v>1</v>
      </c>
      <c r="E567" s="162"/>
      <c r="F567" s="49"/>
      <c r="G567" s="96">
        <v>15</v>
      </c>
      <c r="H567" s="134"/>
      <c r="I567" s="91">
        <v>500</v>
      </c>
      <c r="J567" s="128">
        <f>G567*I567</f>
        <v>7500</v>
      </c>
    </row>
    <row r="568" spans="1:10" ht="21" customHeight="1" x14ac:dyDescent="0.25">
      <c r="A568" s="246" t="s">
        <v>394</v>
      </c>
      <c r="B568" s="247"/>
      <c r="C568" s="127" t="s">
        <v>238</v>
      </c>
      <c r="D568" s="161">
        <v>1</v>
      </c>
      <c r="E568" s="162"/>
      <c r="F568" s="137"/>
      <c r="G568" s="138">
        <v>1</v>
      </c>
      <c r="H568" s="135"/>
      <c r="I568" s="139">
        <v>3000</v>
      </c>
      <c r="J568" s="128">
        <f>I568</f>
        <v>3000</v>
      </c>
    </row>
    <row r="569" spans="1:10" ht="17.25" customHeight="1" x14ac:dyDescent="0.25">
      <c r="A569" s="246" t="s">
        <v>395</v>
      </c>
      <c r="B569" s="247"/>
      <c r="C569" s="127" t="s">
        <v>238</v>
      </c>
      <c r="D569" s="161">
        <v>1</v>
      </c>
      <c r="E569" s="162"/>
      <c r="F569" s="137"/>
      <c r="G569" s="138">
        <v>10</v>
      </c>
      <c r="H569" s="135"/>
      <c r="I569" s="139">
        <v>300</v>
      </c>
      <c r="J569" s="128">
        <f>G569*I569</f>
        <v>3000</v>
      </c>
    </row>
    <row r="570" spans="1:10" ht="15" customHeight="1" x14ac:dyDescent="0.25">
      <c r="A570" s="140" t="s">
        <v>405</v>
      </c>
      <c r="B570" s="141"/>
      <c r="C570" s="127" t="s">
        <v>238</v>
      </c>
      <c r="D570" s="161">
        <v>1</v>
      </c>
      <c r="E570" s="162"/>
      <c r="F570" s="137"/>
      <c r="G570" s="138">
        <v>5</v>
      </c>
      <c r="H570" s="135"/>
      <c r="I570" s="139">
        <v>700</v>
      </c>
      <c r="J570" s="128">
        <f>G570*I570</f>
        <v>3500</v>
      </c>
    </row>
    <row r="571" spans="1:10" ht="18.75" customHeight="1" x14ac:dyDescent="0.25">
      <c r="A571" s="246" t="s">
        <v>406</v>
      </c>
      <c r="B571" s="247"/>
      <c r="C571" s="127" t="s">
        <v>238</v>
      </c>
      <c r="D571" s="161">
        <v>1</v>
      </c>
      <c r="E571" s="162"/>
      <c r="F571" s="137"/>
      <c r="G571" s="138">
        <v>3</v>
      </c>
      <c r="H571" s="135"/>
      <c r="I571" s="139">
        <v>3600</v>
      </c>
      <c r="J571" s="128">
        <f>G571*I571</f>
        <v>10800</v>
      </c>
    </row>
    <row r="572" spans="1:10" ht="15.75" customHeight="1" x14ac:dyDescent="0.25">
      <c r="A572" s="155" t="s">
        <v>496</v>
      </c>
      <c r="B572" s="156"/>
      <c r="C572" s="127" t="s">
        <v>238</v>
      </c>
      <c r="D572" s="178">
        <v>6</v>
      </c>
      <c r="E572" s="179"/>
      <c r="F572" s="178">
        <v>12</v>
      </c>
      <c r="G572" s="179"/>
      <c r="H572" s="180">
        <v>100</v>
      </c>
      <c r="I572" s="181"/>
      <c r="J572" s="128">
        <f>D572*F572*H572</f>
        <v>7200</v>
      </c>
    </row>
    <row r="573" spans="1:10" ht="24.75" customHeight="1" x14ac:dyDescent="0.25">
      <c r="A573" s="246" t="s">
        <v>495</v>
      </c>
      <c r="B573" s="247"/>
      <c r="C573" s="127" t="s">
        <v>238</v>
      </c>
      <c r="D573" s="137"/>
      <c r="E573" s="138">
        <v>1</v>
      </c>
      <c r="F573" s="137"/>
      <c r="G573" s="138">
        <v>5</v>
      </c>
      <c r="H573" s="135"/>
      <c r="I573" s="139">
        <v>3000</v>
      </c>
      <c r="J573" s="128">
        <f>G573*I573</f>
        <v>15000</v>
      </c>
    </row>
    <row r="574" spans="1:10" x14ac:dyDescent="0.25">
      <c r="A574" s="246" t="s">
        <v>411</v>
      </c>
      <c r="B574" s="247"/>
      <c r="C574" s="127" t="s">
        <v>238</v>
      </c>
      <c r="D574" s="137"/>
      <c r="E574" s="138">
        <v>3</v>
      </c>
      <c r="F574" s="137"/>
      <c r="G574" s="138">
        <v>6</v>
      </c>
      <c r="H574" s="135"/>
      <c r="I574" s="139">
        <v>2000</v>
      </c>
      <c r="J574" s="128">
        <f>G574*I574</f>
        <v>12000</v>
      </c>
    </row>
    <row r="575" spans="1:10" ht="15" customHeight="1" x14ac:dyDescent="0.25">
      <c r="A575" s="246" t="s">
        <v>438</v>
      </c>
      <c r="B575" s="247"/>
      <c r="C575" s="127" t="s">
        <v>238</v>
      </c>
      <c r="D575" s="137"/>
      <c r="E575" s="138">
        <v>1</v>
      </c>
      <c r="F575" s="137"/>
      <c r="G575" s="138">
        <v>10</v>
      </c>
      <c r="H575" s="135"/>
      <c r="I575" s="139">
        <v>1800</v>
      </c>
      <c r="J575" s="128">
        <f>G575*I575</f>
        <v>18000</v>
      </c>
    </row>
    <row r="576" spans="1:10" ht="15.75" customHeight="1" x14ac:dyDescent="0.25">
      <c r="A576" s="246" t="s">
        <v>437</v>
      </c>
      <c r="B576" s="247"/>
      <c r="C576" s="127" t="s">
        <v>238</v>
      </c>
      <c r="D576" s="137"/>
      <c r="E576" s="138">
        <v>1</v>
      </c>
      <c r="F576" s="137"/>
      <c r="G576" s="138">
        <v>25</v>
      </c>
      <c r="H576" s="135"/>
      <c r="I576" s="139">
        <v>600</v>
      </c>
      <c r="J576" s="128">
        <f>G576*I576</f>
        <v>15000</v>
      </c>
    </row>
    <row r="577" spans="1:10" ht="15" customHeight="1" x14ac:dyDescent="0.25">
      <c r="A577" s="246" t="s">
        <v>436</v>
      </c>
      <c r="B577" s="247"/>
      <c r="C577" s="127" t="s">
        <v>238</v>
      </c>
      <c r="D577" s="137"/>
      <c r="E577" s="138">
        <v>2</v>
      </c>
      <c r="F577" s="137"/>
      <c r="G577" s="138">
        <v>1</v>
      </c>
      <c r="H577" s="135"/>
      <c r="I577" s="139">
        <v>4700</v>
      </c>
      <c r="J577" s="128">
        <f>E577*G577*I577</f>
        <v>9400</v>
      </c>
    </row>
    <row r="578" spans="1:10" ht="15" customHeight="1" x14ac:dyDescent="0.25">
      <c r="A578" s="246" t="s">
        <v>450</v>
      </c>
      <c r="B578" s="247"/>
      <c r="C578" s="127" t="s">
        <v>238</v>
      </c>
      <c r="D578" s="137"/>
      <c r="E578" s="138">
        <v>2</v>
      </c>
      <c r="F578" s="137"/>
      <c r="G578" s="138">
        <v>1</v>
      </c>
      <c r="H578" s="135"/>
      <c r="I578" s="139">
        <v>10500</v>
      </c>
      <c r="J578" s="128">
        <f>E578*G578*I578</f>
        <v>21000</v>
      </c>
    </row>
    <row r="579" spans="1:10" ht="15" customHeight="1" x14ac:dyDescent="0.25">
      <c r="A579" s="246" t="s">
        <v>451</v>
      </c>
      <c r="B579" s="247"/>
      <c r="C579" s="127" t="s">
        <v>238</v>
      </c>
      <c r="D579" s="137"/>
      <c r="E579" s="138">
        <v>4</v>
      </c>
      <c r="F579" s="137"/>
      <c r="G579" s="138">
        <v>1</v>
      </c>
      <c r="H579" s="135"/>
      <c r="I579" s="139">
        <v>4000</v>
      </c>
      <c r="J579" s="128">
        <f t="shared" ref="J579:J584" si="17">E579*G579*I579</f>
        <v>16000</v>
      </c>
    </row>
    <row r="580" spans="1:10" ht="15" customHeight="1" x14ac:dyDescent="0.25">
      <c r="A580" s="246" t="s">
        <v>452</v>
      </c>
      <c r="B580" s="247"/>
      <c r="C580" s="127" t="s">
        <v>238</v>
      </c>
      <c r="D580" s="137"/>
      <c r="E580" s="138">
        <v>2</v>
      </c>
      <c r="F580" s="137"/>
      <c r="G580" s="138">
        <v>1</v>
      </c>
      <c r="H580" s="135"/>
      <c r="I580" s="139">
        <v>3000</v>
      </c>
      <c r="J580" s="128">
        <f t="shared" si="17"/>
        <v>6000</v>
      </c>
    </row>
    <row r="581" spans="1:10" ht="15" customHeight="1" x14ac:dyDescent="0.25">
      <c r="A581" s="246" t="s">
        <v>453</v>
      </c>
      <c r="B581" s="247"/>
      <c r="C581" s="127" t="s">
        <v>238</v>
      </c>
      <c r="D581" s="137"/>
      <c r="E581" s="138">
        <v>2</v>
      </c>
      <c r="F581" s="137"/>
      <c r="G581" s="138">
        <v>1</v>
      </c>
      <c r="H581" s="135"/>
      <c r="I581" s="139">
        <v>2100</v>
      </c>
      <c r="J581" s="128">
        <f t="shared" si="17"/>
        <v>4200</v>
      </c>
    </row>
    <row r="582" spans="1:10" ht="15" customHeight="1" x14ac:dyDescent="0.25">
      <c r="A582" s="246" t="s">
        <v>457</v>
      </c>
      <c r="B582" s="247"/>
      <c r="C582" s="127" t="s">
        <v>238</v>
      </c>
      <c r="D582" s="137"/>
      <c r="E582" s="138">
        <v>2</v>
      </c>
      <c r="F582" s="137"/>
      <c r="G582" s="138">
        <v>1</v>
      </c>
      <c r="H582" s="135"/>
      <c r="I582" s="139">
        <v>5000</v>
      </c>
      <c r="J582" s="128">
        <f t="shared" si="17"/>
        <v>10000</v>
      </c>
    </row>
    <row r="583" spans="1:10" ht="15" customHeight="1" x14ac:dyDescent="0.25">
      <c r="A583" s="246" t="s">
        <v>458</v>
      </c>
      <c r="B583" s="247"/>
      <c r="C583" s="127" t="s">
        <v>238</v>
      </c>
      <c r="D583" s="137"/>
      <c r="E583" s="138">
        <v>2</v>
      </c>
      <c r="F583" s="137"/>
      <c r="G583" s="138">
        <v>1</v>
      </c>
      <c r="H583" s="135"/>
      <c r="I583" s="139">
        <v>6000</v>
      </c>
      <c r="J583" s="128">
        <f>E583*G583*I583</f>
        <v>12000</v>
      </c>
    </row>
    <row r="584" spans="1:10" x14ac:dyDescent="0.25">
      <c r="A584" s="248" t="s">
        <v>456</v>
      </c>
      <c r="B584" s="249"/>
      <c r="C584" s="127" t="s">
        <v>238</v>
      </c>
      <c r="D584" s="137"/>
      <c r="E584" s="138">
        <v>2</v>
      </c>
      <c r="F584" s="137"/>
      <c r="G584" s="138">
        <v>1</v>
      </c>
      <c r="H584" s="135"/>
      <c r="I584" s="139">
        <v>1000</v>
      </c>
      <c r="J584" s="128">
        <f t="shared" si="17"/>
        <v>2000</v>
      </c>
    </row>
    <row r="585" spans="1:10" ht="15" customHeight="1" x14ac:dyDescent="0.25">
      <c r="A585" s="246" t="s">
        <v>522</v>
      </c>
      <c r="B585" s="247"/>
      <c r="C585" s="127" t="s">
        <v>238</v>
      </c>
      <c r="D585" s="137"/>
      <c r="E585" s="138">
        <v>1</v>
      </c>
      <c r="F585" s="137"/>
      <c r="G585" s="138">
        <v>10</v>
      </c>
      <c r="H585" s="135"/>
      <c r="I585" s="139">
        <v>400</v>
      </c>
      <c r="J585" s="128">
        <f>E585*I585</f>
        <v>400</v>
      </c>
    </row>
    <row r="586" spans="1:10" x14ac:dyDescent="0.25">
      <c r="A586" s="246" t="s">
        <v>524</v>
      </c>
      <c r="B586" s="247"/>
      <c r="C586" s="127" t="s">
        <v>238</v>
      </c>
      <c r="D586" s="137"/>
      <c r="E586" s="138">
        <v>10</v>
      </c>
      <c r="F586" s="137"/>
      <c r="G586" s="138">
        <v>2</v>
      </c>
      <c r="H586" s="135"/>
      <c r="I586" s="139">
        <v>600</v>
      </c>
      <c r="J586" s="128">
        <f>E586*I586</f>
        <v>6000</v>
      </c>
    </row>
    <row r="587" spans="1:10" x14ac:dyDescent="0.25">
      <c r="A587" s="257" t="s">
        <v>10</v>
      </c>
      <c r="B587" s="258"/>
      <c r="C587" s="127"/>
      <c r="D587" s="178"/>
      <c r="E587" s="179"/>
      <c r="F587" s="178"/>
      <c r="G587" s="179"/>
      <c r="H587" s="180"/>
      <c r="I587" s="181"/>
      <c r="J587" s="130">
        <f>SUM(J505:J586)</f>
        <v>613745</v>
      </c>
    </row>
    <row r="588" spans="1:10" ht="15" customHeight="1" x14ac:dyDescent="0.25">
      <c r="A588" s="18"/>
      <c r="B588" s="30"/>
      <c r="C588" s="113"/>
      <c r="D588" s="18"/>
      <c r="E588" s="30"/>
      <c r="F588" s="18"/>
      <c r="G588" s="30"/>
      <c r="H588" s="114"/>
      <c r="I588" s="73"/>
      <c r="J588" s="114"/>
    </row>
    <row r="589" spans="1:10" x14ac:dyDescent="0.25">
      <c r="A589" s="195" t="s">
        <v>333</v>
      </c>
      <c r="B589" s="195"/>
      <c r="C589" s="195"/>
      <c r="D589" s="195"/>
      <c r="E589" s="195"/>
      <c r="F589" s="195"/>
      <c r="G589" s="195"/>
      <c r="H589" s="195"/>
      <c r="I589" s="195"/>
      <c r="J589" s="195"/>
    </row>
    <row r="590" spans="1:10" ht="60" x14ac:dyDescent="0.25">
      <c r="A590" s="142" t="s">
        <v>334</v>
      </c>
      <c r="B590" s="143" t="s">
        <v>335</v>
      </c>
      <c r="C590" s="93" t="s">
        <v>336</v>
      </c>
      <c r="D590" s="93" t="s">
        <v>337</v>
      </c>
      <c r="E590" s="93" t="s">
        <v>338</v>
      </c>
      <c r="F590" s="93" t="s">
        <v>339</v>
      </c>
      <c r="G590" s="93" t="s">
        <v>340</v>
      </c>
      <c r="H590" s="5" t="s">
        <v>341</v>
      </c>
      <c r="I590" s="5" t="s">
        <v>342</v>
      </c>
      <c r="J590" s="5" t="s">
        <v>7</v>
      </c>
    </row>
    <row r="591" spans="1:10" x14ac:dyDescent="0.25">
      <c r="A591" s="142" t="s">
        <v>374</v>
      </c>
      <c r="B591" s="22">
        <v>25000</v>
      </c>
      <c r="C591" s="144">
        <v>12.19</v>
      </c>
      <c r="D591" s="57">
        <v>61</v>
      </c>
      <c r="E591" s="145">
        <f>B591*C591/100*D591</f>
        <v>185897.5</v>
      </c>
      <c r="F591" s="57">
        <v>0.6</v>
      </c>
      <c r="G591" s="103">
        <f>B591*C591/100*F591/100</f>
        <v>18.285</v>
      </c>
      <c r="H591" s="146" t="s">
        <v>503</v>
      </c>
      <c r="I591" s="70">
        <f>G591*900</f>
        <v>16456.5</v>
      </c>
      <c r="J591" s="15">
        <f>E591+I591</f>
        <v>202354</v>
      </c>
    </row>
    <row r="592" spans="1:10" x14ac:dyDescent="0.25">
      <c r="A592" s="142" t="s">
        <v>343</v>
      </c>
      <c r="B592" s="22">
        <v>25000</v>
      </c>
      <c r="C592" s="144">
        <v>12.72</v>
      </c>
      <c r="D592" s="57">
        <v>61</v>
      </c>
      <c r="E592" s="145">
        <f>B592*C592/100*D592</f>
        <v>193980</v>
      </c>
      <c r="F592" s="57">
        <v>0.6</v>
      </c>
      <c r="G592" s="103">
        <f>B592*C592/100*F592/100</f>
        <v>19.079999999999998</v>
      </c>
      <c r="H592" s="146" t="s">
        <v>503</v>
      </c>
      <c r="I592" s="70">
        <f>G592*900</f>
        <v>17172</v>
      </c>
      <c r="J592" s="15">
        <f>E592+I592</f>
        <v>211152</v>
      </c>
    </row>
    <row r="593" spans="1:10" x14ac:dyDescent="0.25">
      <c r="A593" s="142" t="s">
        <v>344</v>
      </c>
      <c r="B593" s="22">
        <v>22000</v>
      </c>
      <c r="C593" s="144">
        <v>10.25</v>
      </c>
      <c r="D593" s="57">
        <v>61</v>
      </c>
      <c r="E593" s="145">
        <f>B593*C593/100*D593</f>
        <v>137555</v>
      </c>
      <c r="F593" s="57">
        <v>0.6</v>
      </c>
      <c r="G593" s="103">
        <f>B593*C593/100*F593/100</f>
        <v>13.53</v>
      </c>
      <c r="H593" s="146" t="s">
        <v>503</v>
      </c>
      <c r="I593" s="70">
        <f>G593*900</f>
        <v>12177</v>
      </c>
      <c r="J593" s="15">
        <f>E593+I593</f>
        <v>149732</v>
      </c>
    </row>
    <row r="594" spans="1:10" x14ac:dyDescent="0.25">
      <c r="A594" s="147" t="s">
        <v>402</v>
      </c>
      <c r="B594" s="22">
        <v>18000</v>
      </c>
      <c r="C594" s="144">
        <v>18.38</v>
      </c>
      <c r="D594" s="57">
        <v>58</v>
      </c>
      <c r="E594" s="145">
        <f>B594*C594/100*D594</f>
        <v>191887.2</v>
      </c>
      <c r="F594" s="57">
        <v>2.2000000000000002</v>
      </c>
      <c r="G594" s="103">
        <f>B594*C594/100*F594/100</f>
        <v>72.784800000000004</v>
      </c>
      <c r="H594" s="146" t="s">
        <v>409</v>
      </c>
      <c r="I594" s="70">
        <f>G594*700</f>
        <v>50949.36</v>
      </c>
      <c r="J594" s="15">
        <f>E594+I594</f>
        <v>242836.56</v>
      </c>
    </row>
    <row r="595" spans="1:10" x14ac:dyDescent="0.25">
      <c r="A595" s="148" t="s">
        <v>10</v>
      </c>
      <c r="B595" s="149"/>
      <c r="C595" s="144"/>
      <c r="D595" s="57"/>
      <c r="E595" s="145"/>
      <c r="F595" s="57"/>
      <c r="G595" s="22"/>
      <c r="H595" s="146"/>
      <c r="I595" s="70"/>
      <c r="J595" s="35">
        <f>SUM(J591:J594)</f>
        <v>806074.56</v>
      </c>
    </row>
    <row r="596" spans="1:10" ht="15" customHeight="1" x14ac:dyDescent="0.25">
      <c r="A596" s="18"/>
      <c r="B596" s="30"/>
      <c r="C596" s="113"/>
      <c r="D596" s="18"/>
      <c r="E596" s="30"/>
      <c r="F596" s="18"/>
      <c r="G596" s="30"/>
      <c r="H596" s="114"/>
      <c r="I596" s="73"/>
      <c r="J596" s="114"/>
    </row>
    <row r="597" spans="1:10" x14ac:dyDescent="0.25">
      <c r="A597" s="214" t="s">
        <v>345</v>
      </c>
      <c r="B597" s="214"/>
      <c r="C597" s="214"/>
      <c r="D597" s="214"/>
      <c r="E597" s="214"/>
      <c r="F597" s="214"/>
      <c r="G597" s="214"/>
      <c r="H597" s="214"/>
      <c r="I597" s="214"/>
      <c r="J597" s="214"/>
    </row>
    <row r="598" spans="1:10" x14ac:dyDescent="0.25">
      <c r="A598" s="167" t="s">
        <v>120</v>
      </c>
      <c r="B598" s="168"/>
      <c r="C598" s="169"/>
      <c r="D598" s="193" t="s">
        <v>171</v>
      </c>
      <c r="E598" s="198"/>
      <c r="F598" s="194"/>
      <c r="G598" s="193" t="s">
        <v>346</v>
      </c>
      <c r="H598" s="198"/>
      <c r="I598" s="194"/>
      <c r="J598" s="57" t="s">
        <v>7</v>
      </c>
    </row>
    <row r="599" spans="1:10" x14ac:dyDescent="0.25">
      <c r="A599" s="187" t="s">
        <v>347</v>
      </c>
      <c r="B599" s="188"/>
      <c r="C599" s="189"/>
      <c r="D599" s="259">
        <v>4</v>
      </c>
      <c r="E599" s="260"/>
      <c r="F599" s="261"/>
      <c r="G599" s="242">
        <v>66000</v>
      </c>
      <c r="H599" s="243"/>
      <c r="I599" s="244"/>
      <c r="J599" s="15">
        <f>D599*G599</f>
        <v>264000</v>
      </c>
    </row>
    <row r="600" spans="1:10" x14ac:dyDescent="0.25">
      <c r="A600" s="155" t="s">
        <v>348</v>
      </c>
      <c r="B600" s="166"/>
      <c r="C600" s="156"/>
      <c r="D600" s="254">
        <v>12</v>
      </c>
      <c r="E600" s="231"/>
      <c r="F600" s="231"/>
      <c r="G600" s="255">
        <v>20000</v>
      </c>
      <c r="H600" s="256"/>
      <c r="I600" s="256"/>
      <c r="J600" s="15">
        <f>D600*G600</f>
        <v>240000</v>
      </c>
    </row>
    <row r="601" spans="1:10" ht="15" customHeight="1" x14ac:dyDescent="0.25">
      <c r="A601" s="155" t="s">
        <v>348</v>
      </c>
      <c r="B601" s="166"/>
      <c r="C601" s="156"/>
      <c r="D601" s="254">
        <v>4</v>
      </c>
      <c r="E601" s="231"/>
      <c r="F601" s="231"/>
      <c r="G601" s="255">
        <v>10000</v>
      </c>
      <c r="H601" s="256"/>
      <c r="I601" s="256"/>
      <c r="J601" s="15">
        <f>D601*G601</f>
        <v>40000</v>
      </c>
    </row>
    <row r="602" spans="1:10" ht="15" customHeight="1" x14ac:dyDescent="0.25">
      <c r="A602" s="159" t="s">
        <v>528</v>
      </c>
      <c r="B602" s="165"/>
      <c r="C602" s="160"/>
      <c r="D602" s="170">
        <v>4</v>
      </c>
      <c r="E602" s="171"/>
      <c r="F602" s="172"/>
      <c r="G602" s="250">
        <v>2000</v>
      </c>
      <c r="H602" s="251"/>
      <c r="I602" s="252"/>
      <c r="J602" s="15">
        <f>D602*G602</f>
        <v>8000</v>
      </c>
    </row>
    <row r="603" spans="1:10" x14ac:dyDescent="0.25">
      <c r="A603" s="159" t="s">
        <v>529</v>
      </c>
      <c r="B603" s="165"/>
      <c r="C603" s="160"/>
      <c r="D603" s="170">
        <v>4</v>
      </c>
      <c r="E603" s="171"/>
      <c r="F603" s="172"/>
      <c r="G603" s="250">
        <v>1500</v>
      </c>
      <c r="H603" s="251"/>
      <c r="I603" s="252"/>
      <c r="J603" s="15">
        <f>D603*G603</f>
        <v>6000</v>
      </c>
    </row>
    <row r="604" spans="1:10" x14ac:dyDescent="0.25">
      <c r="A604" s="26" t="s">
        <v>150</v>
      </c>
      <c r="B604" s="85"/>
      <c r="C604" s="85"/>
      <c r="D604" s="105"/>
      <c r="E604" s="85"/>
      <c r="F604" s="86"/>
      <c r="G604" s="105"/>
      <c r="H604" s="188"/>
      <c r="I604" s="232"/>
      <c r="J604" s="35">
        <f>SUM(J599:J603)</f>
        <v>558000</v>
      </c>
    </row>
    <row r="605" spans="1:10" x14ac:dyDescent="0.25">
      <c r="A605" s="43"/>
      <c r="B605" s="74"/>
      <c r="C605" s="74"/>
      <c r="D605" s="74"/>
      <c r="E605" s="74"/>
      <c r="F605" s="74"/>
      <c r="G605" s="74"/>
      <c r="H605" s="30"/>
      <c r="I605" s="74"/>
      <c r="J605" s="150"/>
    </row>
    <row r="606" spans="1:10" ht="18.75" x14ac:dyDescent="0.3">
      <c r="A606" s="164" t="s">
        <v>349</v>
      </c>
      <c r="B606" s="164"/>
      <c r="C606" s="164"/>
      <c r="D606" s="164"/>
      <c r="E606" s="164"/>
      <c r="F606" s="164"/>
      <c r="G606" s="164"/>
      <c r="H606" s="164"/>
      <c r="I606" s="164"/>
      <c r="J606" s="164"/>
    </row>
    <row r="607" spans="1:10" x14ac:dyDescent="0.25">
      <c r="A607" s="163" t="s">
        <v>350</v>
      </c>
      <c r="B607" s="163"/>
      <c r="C607" s="163"/>
      <c r="D607" s="163"/>
      <c r="E607" s="163"/>
      <c r="F607" s="163"/>
      <c r="G607" s="163"/>
      <c r="H607" s="163"/>
      <c r="I607" s="163"/>
      <c r="J607" s="163"/>
    </row>
    <row r="608" spans="1:10" ht="32.25" customHeight="1" x14ac:dyDescent="0.25">
      <c r="A608" s="57" t="s">
        <v>5</v>
      </c>
      <c r="B608" s="254" t="s">
        <v>351</v>
      </c>
      <c r="C608" s="231"/>
      <c r="D608" s="254" t="s">
        <v>352</v>
      </c>
      <c r="E608" s="231"/>
      <c r="F608" s="231"/>
      <c r="G608" s="254" t="s">
        <v>353</v>
      </c>
      <c r="H608" s="231"/>
      <c r="I608" s="231"/>
      <c r="J608" s="57" t="s">
        <v>7</v>
      </c>
    </row>
    <row r="609" spans="1:10" ht="30" customHeight="1" x14ac:dyDescent="0.25">
      <c r="A609" s="142" t="s">
        <v>354</v>
      </c>
      <c r="B609" s="262" t="s">
        <v>505</v>
      </c>
      <c r="C609" s="263"/>
      <c r="D609" s="170">
        <v>1</v>
      </c>
      <c r="E609" s="171"/>
      <c r="F609" s="172"/>
      <c r="G609" s="173">
        <v>28600</v>
      </c>
      <c r="H609" s="174"/>
      <c r="I609" s="175"/>
      <c r="J609" s="25">
        <f t="shared" ref="J609:J621" si="18">D609*G609</f>
        <v>28600</v>
      </c>
    </row>
    <row r="610" spans="1:10" ht="36" customHeight="1" x14ac:dyDescent="0.25">
      <c r="A610" s="142" t="s">
        <v>355</v>
      </c>
      <c r="B610" s="262" t="s">
        <v>505</v>
      </c>
      <c r="C610" s="263"/>
      <c r="D610" s="170">
        <v>2</v>
      </c>
      <c r="E610" s="264"/>
      <c r="F610" s="265"/>
      <c r="G610" s="173">
        <v>28600</v>
      </c>
      <c r="H610" s="174"/>
      <c r="I610" s="175"/>
      <c r="J610" s="25">
        <f t="shared" si="18"/>
        <v>57200</v>
      </c>
    </row>
    <row r="611" spans="1:10" ht="32.25" customHeight="1" x14ac:dyDescent="0.25">
      <c r="A611" s="6" t="s">
        <v>127</v>
      </c>
      <c r="B611" s="262" t="s">
        <v>505</v>
      </c>
      <c r="C611" s="263"/>
      <c r="D611" s="170">
        <v>3</v>
      </c>
      <c r="E611" s="171"/>
      <c r="F611" s="172"/>
      <c r="G611" s="173">
        <v>28600</v>
      </c>
      <c r="H611" s="174"/>
      <c r="I611" s="175"/>
      <c r="J611" s="25">
        <f t="shared" si="18"/>
        <v>85800</v>
      </c>
    </row>
    <row r="612" spans="1:10" ht="27.75" customHeight="1" x14ac:dyDescent="0.25">
      <c r="A612" s="6" t="s">
        <v>127</v>
      </c>
      <c r="B612" s="262" t="s">
        <v>356</v>
      </c>
      <c r="C612" s="263"/>
      <c r="D612" s="170">
        <v>1</v>
      </c>
      <c r="E612" s="171"/>
      <c r="F612" s="172"/>
      <c r="G612" s="173">
        <v>31200</v>
      </c>
      <c r="H612" s="174"/>
      <c r="I612" s="175"/>
      <c r="J612" s="25">
        <f>D612*G612</f>
        <v>31200</v>
      </c>
    </row>
    <row r="613" spans="1:10" x14ac:dyDescent="0.25">
      <c r="A613" s="6" t="s">
        <v>357</v>
      </c>
      <c r="B613" s="262" t="s">
        <v>505</v>
      </c>
      <c r="C613" s="263"/>
      <c r="D613" s="231">
        <v>5</v>
      </c>
      <c r="E613" s="231"/>
      <c r="F613" s="231"/>
      <c r="G613" s="173">
        <v>28600</v>
      </c>
      <c r="H613" s="174"/>
      <c r="I613" s="175"/>
      <c r="J613" s="25">
        <f t="shared" si="18"/>
        <v>143000</v>
      </c>
    </row>
    <row r="614" spans="1:10" x14ac:dyDescent="0.25">
      <c r="A614" s="6" t="s">
        <v>127</v>
      </c>
      <c r="B614" s="262" t="s">
        <v>358</v>
      </c>
      <c r="C614" s="263"/>
      <c r="D614" s="170">
        <v>3</v>
      </c>
      <c r="E614" s="171"/>
      <c r="F614" s="172"/>
      <c r="G614" s="250">
        <v>11700</v>
      </c>
      <c r="H614" s="251"/>
      <c r="I614" s="252"/>
      <c r="J614" s="25">
        <f t="shared" si="18"/>
        <v>35100</v>
      </c>
    </row>
    <row r="615" spans="1:10" ht="33" customHeight="1" x14ac:dyDescent="0.25">
      <c r="A615" s="6" t="s">
        <v>359</v>
      </c>
      <c r="B615" s="262" t="s">
        <v>358</v>
      </c>
      <c r="C615" s="263"/>
      <c r="D615" s="170">
        <v>3</v>
      </c>
      <c r="E615" s="264"/>
      <c r="F615" s="265"/>
      <c r="G615" s="250">
        <v>9100</v>
      </c>
      <c r="H615" s="196"/>
      <c r="I615" s="197"/>
      <c r="J615" s="25">
        <f t="shared" si="18"/>
        <v>27300</v>
      </c>
    </row>
    <row r="616" spans="1:10" ht="47.25" customHeight="1" x14ac:dyDescent="0.25">
      <c r="A616" s="151" t="s">
        <v>360</v>
      </c>
      <c r="B616" s="266" t="s">
        <v>361</v>
      </c>
      <c r="C616" s="267"/>
      <c r="D616" s="170">
        <v>2</v>
      </c>
      <c r="E616" s="171"/>
      <c r="F616" s="172"/>
      <c r="G616" s="250">
        <v>17550</v>
      </c>
      <c r="H616" s="251"/>
      <c r="I616" s="252"/>
      <c r="J616" s="25">
        <f t="shared" si="18"/>
        <v>35100</v>
      </c>
    </row>
    <row r="617" spans="1:10" x14ac:dyDescent="0.25">
      <c r="A617" s="151" t="s">
        <v>360</v>
      </c>
      <c r="B617" s="266" t="s">
        <v>362</v>
      </c>
      <c r="C617" s="267"/>
      <c r="D617" s="170">
        <v>1</v>
      </c>
      <c r="E617" s="171"/>
      <c r="F617" s="172"/>
      <c r="G617" s="250">
        <v>19500</v>
      </c>
      <c r="H617" s="251"/>
      <c r="I617" s="252"/>
      <c r="J617" s="25">
        <f>D617*G617</f>
        <v>19500</v>
      </c>
    </row>
    <row r="618" spans="1:10" ht="60.75" customHeight="1" x14ac:dyDescent="0.25">
      <c r="A618" s="151" t="s">
        <v>360</v>
      </c>
      <c r="B618" s="266" t="s">
        <v>546</v>
      </c>
      <c r="C618" s="267"/>
      <c r="D618" s="170">
        <v>1</v>
      </c>
      <c r="E618" s="171"/>
      <c r="F618" s="172"/>
      <c r="G618" s="250">
        <v>27000</v>
      </c>
      <c r="H618" s="251"/>
      <c r="I618" s="252"/>
      <c r="J618" s="25">
        <f>D618*G618</f>
        <v>27000</v>
      </c>
    </row>
    <row r="619" spans="1:10" ht="47.25" customHeight="1" x14ac:dyDescent="0.25">
      <c r="A619" s="151" t="s">
        <v>360</v>
      </c>
      <c r="B619" s="266" t="s">
        <v>547</v>
      </c>
      <c r="C619" s="267"/>
      <c r="D619" s="170">
        <v>1</v>
      </c>
      <c r="E619" s="171"/>
      <c r="F619" s="172"/>
      <c r="G619" s="250">
        <v>27000</v>
      </c>
      <c r="H619" s="251"/>
      <c r="I619" s="252"/>
      <c r="J619" s="25">
        <f>D619*G619</f>
        <v>27000</v>
      </c>
    </row>
    <row r="620" spans="1:10" x14ac:dyDescent="0.25">
      <c r="A620" s="6" t="s">
        <v>360</v>
      </c>
      <c r="B620" s="262" t="s">
        <v>363</v>
      </c>
      <c r="C620" s="263"/>
      <c r="D620" s="170">
        <v>1</v>
      </c>
      <c r="E620" s="264"/>
      <c r="F620" s="265"/>
      <c r="G620" s="250">
        <v>11700</v>
      </c>
      <c r="H620" s="196"/>
      <c r="I620" s="197"/>
      <c r="J620" s="25">
        <f t="shared" si="18"/>
        <v>11700</v>
      </c>
    </row>
    <row r="621" spans="1:10" x14ac:dyDescent="0.25">
      <c r="A621" s="6" t="s">
        <v>504</v>
      </c>
      <c r="B621" s="266" t="s">
        <v>364</v>
      </c>
      <c r="C621" s="268"/>
      <c r="D621" s="170">
        <v>1</v>
      </c>
      <c r="E621" s="264"/>
      <c r="F621" s="265"/>
      <c r="G621" s="250">
        <v>26000</v>
      </c>
      <c r="H621" s="196"/>
      <c r="I621" s="197"/>
      <c r="J621" s="25">
        <f t="shared" si="18"/>
        <v>26000</v>
      </c>
    </row>
    <row r="622" spans="1:10" x14ac:dyDescent="0.25">
      <c r="A622" s="148" t="s">
        <v>10</v>
      </c>
      <c r="B622" s="186"/>
      <c r="C622" s="186"/>
      <c r="D622" s="185"/>
      <c r="E622" s="186"/>
      <c r="F622" s="186"/>
      <c r="G622" s="253"/>
      <c r="H622" s="253"/>
      <c r="I622" s="253"/>
      <c r="J622" s="130">
        <f>SUM(J609:J621)</f>
        <v>554500</v>
      </c>
    </row>
  </sheetData>
  <mergeCells count="1637">
    <mergeCell ref="D401:F401"/>
    <mergeCell ref="G401:I401"/>
    <mergeCell ref="D448:E448"/>
    <mergeCell ref="F448:G448"/>
    <mergeCell ref="H448:I448"/>
    <mergeCell ref="H446:I446"/>
    <mergeCell ref="D450:E450"/>
    <mergeCell ref="F451:G451"/>
    <mergeCell ref="H451:I451"/>
    <mergeCell ref="D412:F412"/>
    <mergeCell ref="F437:G437"/>
    <mergeCell ref="D410:F410"/>
    <mergeCell ref="H441:I441"/>
    <mergeCell ref="H440:I440"/>
    <mergeCell ref="D438:E438"/>
    <mergeCell ref="D436:E436"/>
    <mergeCell ref="F438:G438"/>
    <mergeCell ref="H438:I438"/>
    <mergeCell ref="D437:E437"/>
    <mergeCell ref="H437:I437"/>
    <mergeCell ref="F441:G441"/>
    <mergeCell ref="D440:E440"/>
    <mergeCell ref="F440:G440"/>
    <mergeCell ref="F447:G447"/>
    <mergeCell ref="A442:B442"/>
    <mergeCell ref="D442:E442"/>
    <mergeCell ref="F442:G442"/>
    <mergeCell ref="A413:C413"/>
    <mergeCell ref="A414:C414"/>
    <mergeCell ref="D413:F413"/>
    <mergeCell ref="D414:F414"/>
    <mergeCell ref="D444:E444"/>
    <mergeCell ref="F444:G444"/>
    <mergeCell ref="F436:G436"/>
    <mergeCell ref="H436:I436"/>
    <mergeCell ref="D441:E441"/>
    <mergeCell ref="G403:I403"/>
    <mergeCell ref="G409:I409"/>
    <mergeCell ref="D404:F404"/>
    <mergeCell ref="G404:I404"/>
    <mergeCell ref="G410:I410"/>
    <mergeCell ref="G420:I420"/>
    <mergeCell ref="A408:C408"/>
    <mergeCell ref="D446:E446"/>
    <mergeCell ref="A412:C412"/>
    <mergeCell ref="D400:F400"/>
    <mergeCell ref="G400:I400"/>
    <mergeCell ref="G423:I423"/>
    <mergeCell ref="A422:J422"/>
    <mergeCell ref="A401:C401"/>
    <mergeCell ref="A406:C406"/>
    <mergeCell ref="G407:I407"/>
    <mergeCell ref="D396:F396"/>
    <mergeCell ref="A398:C398"/>
    <mergeCell ref="D405:F405"/>
    <mergeCell ref="G398:I398"/>
    <mergeCell ref="A503:J503"/>
    <mergeCell ref="F445:G445"/>
    <mergeCell ref="H445:I445"/>
    <mergeCell ref="D439:E439"/>
    <mergeCell ref="F439:G439"/>
    <mergeCell ref="H439:I439"/>
    <mergeCell ref="D426:F426"/>
    <mergeCell ref="A436:B436"/>
    <mergeCell ref="A454:B454"/>
    <mergeCell ref="D454:E454"/>
    <mergeCell ref="A450:B450"/>
    <mergeCell ref="A453:B453"/>
    <mergeCell ref="A451:B451"/>
    <mergeCell ref="D451:E451"/>
    <mergeCell ref="F453:G453"/>
    <mergeCell ref="H453:I453"/>
    <mergeCell ref="H447:I447"/>
    <mergeCell ref="D403:F403"/>
    <mergeCell ref="A404:C404"/>
    <mergeCell ref="H444:I444"/>
    <mergeCell ref="D453:E453"/>
    <mergeCell ref="D393:F393"/>
    <mergeCell ref="G424:I424"/>
    <mergeCell ref="D425:F425"/>
    <mergeCell ref="G425:I425"/>
    <mergeCell ref="A429:J429"/>
    <mergeCell ref="C432:G432"/>
    <mergeCell ref="A387:C387"/>
    <mergeCell ref="D387:F387"/>
    <mergeCell ref="A431:B431"/>
    <mergeCell ref="G393:I393"/>
    <mergeCell ref="A426:C426"/>
    <mergeCell ref="D408:F408"/>
    <mergeCell ref="G426:I426"/>
    <mergeCell ref="A424:C424"/>
    <mergeCell ref="A410:C410"/>
    <mergeCell ref="G406:I406"/>
    <mergeCell ref="G405:I405"/>
    <mergeCell ref="A423:C423"/>
    <mergeCell ref="A425:C425"/>
    <mergeCell ref="D424:F424"/>
    <mergeCell ref="D423:F423"/>
    <mergeCell ref="D406:F406"/>
    <mergeCell ref="A420:C420"/>
    <mergeCell ref="D420:F420"/>
    <mergeCell ref="D407:F407"/>
    <mergeCell ref="D398:F398"/>
    <mergeCell ref="D397:F397"/>
    <mergeCell ref="D411:F411"/>
    <mergeCell ref="C430:G430"/>
    <mergeCell ref="A388:C388"/>
    <mergeCell ref="G395:I395"/>
    <mergeCell ref="G399:I399"/>
    <mergeCell ref="D389:F389"/>
    <mergeCell ref="A392:C392"/>
    <mergeCell ref="D392:F392"/>
    <mergeCell ref="D390:F390"/>
    <mergeCell ref="A390:C390"/>
    <mergeCell ref="A391:C391"/>
    <mergeCell ref="A397:C397"/>
    <mergeCell ref="D394:F394"/>
    <mergeCell ref="A400:C400"/>
    <mergeCell ref="A399:C399"/>
    <mergeCell ref="A407:C407"/>
    <mergeCell ref="D395:F395"/>
    <mergeCell ref="A396:C396"/>
    <mergeCell ref="H430:I430"/>
    <mergeCell ref="A389:C389"/>
    <mergeCell ref="G394:I394"/>
    <mergeCell ref="G396:I396"/>
    <mergeCell ref="D399:F399"/>
    <mergeCell ref="A403:C403"/>
    <mergeCell ref="G389:I389"/>
    <mergeCell ref="G391:I391"/>
    <mergeCell ref="G390:I390"/>
    <mergeCell ref="A430:B430"/>
    <mergeCell ref="A411:C411"/>
    <mergeCell ref="A405:C405"/>
    <mergeCell ref="G397:I397"/>
    <mergeCell ref="A402:C402"/>
    <mergeCell ref="D402:F402"/>
    <mergeCell ref="A409:C409"/>
    <mergeCell ref="D409:F409"/>
    <mergeCell ref="G392:I392"/>
    <mergeCell ref="A393:C393"/>
    <mergeCell ref="D302:F302"/>
    <mergeCell ref="A386:C386"/>
    <mergeCell ref="D391:F391"/>
    <mergeCell ref="H159:I159"/>
    <mergeCell ref="C160:E160"/>
    <mergeCell ref="F160:G160"/>
    <mergeCell ref="H160:I160"/>
    <mergeCell ref="C159:E159"/>
    <mergeCell ref="A384:C384"/>
    <mergeCell ref="D384:F384"/>
    <mergeCell ref="A306:C306"/>
    <mergeCell ref="A307:C307"/>
    <mergeCell ref="C324:D324"/>
    <mergeCell ref="A315:C315"/>
    <mergeCell ref="A317:C317"/>
    <mergeCell ref="A316:C316"/>
    <mergeCell ref="A318:C318"/>
    <mergeCell ref="C167:E167"/>
    <mergeCell ref="F167:G167"/>
    <mergeCell ref="A165:B165"/>
    <mergeCell ref="C165:E165"/>
    <mergeCell ref="F165:G165"/>
    <mergeCell ref="C172:E172"/>
    <mergeCell ref="F172:G172"/>
    <mergeCell ref="A167:B167"/>
    <mergeCell ref="A168:B168"/>
    <mergeCell ref="D385:F385"/>
    <mergeCell ref="D244:F244"/>
    <mergeCell ref="E325:G325"/>
    <mergeCell ref="E323:G323"/>
    <mergeCell ref="A174:B174"/>
    <mergeCell ref="D386:F386"/>
    <mergeCell ref="E65:G65"/>
    <mergeCell ref="D127:E127"/>
    <mergeCell ref="A160:B160"/>
    <mergeCell ref="C131:F131"/>
    <mergeCell ref="H66:I66"/>
    <mergeCell ref="E64:G64"/>
    <mergeCell ref="F157:G157"/>
    <mergeCell ref="G408:I408"/>
    <mergeCell ref="A383:C383"/>
    <mergeCell ref="D383:F383"/>
    <mergeCell ref="G383:I383"/>
    <mergeCell ref="D388:F388"/>
    <mergeCell ref="H158:I158"/>
    <mergeCell ref="H320:I320"/>
    <mergeCell ref="D317:E317"/>
    <mergeCell ref="A347:C347"/>
    <mergeCell ref="H317:I317"/>
    <mergeCell ref="H318:I318"/>
    <mergeCell ref="H319:I319"/>
    <mergeCell ref="D318:E318"/>
    <mergeCell ref="D337:F337"/>
    <mergeCell ref="C325:D325"/>
    <mergeCell ref="A337:C337"/>
    <mergeCell ref="G386:I386"/>
    <mergeCell ref="G384:I384"/>
    <mergeCell ref="A322:J322"/>
    <mergeCell ref="C323:D323"/>
    <mergeCell ref="G378:I378"/>
    <mergeCell ref="G379:I379"/>
    <mergeCell ref="H323:I323"/>
    <mergeCell ref="A379:C379"/>
    <mergeCell ref="G336:I336"/>
    <mergeCell ref="E324:G324"/>
    <mergeCell ref="D371:F371"/>
    <mergeCell ref="C157:E157"/>
    <mergeCell ref="A157:B157"/>
    <mergeCell ref="G385:I385"/>
    <mergeCell ref="A381:C381"/>
    <mergeCell ref="D381:F381"/>
    <mergeCell ref="H157:I157"/>
    <mergeCell ref="A158:B158"/>
    <mergeCell ref="C158:E158"/>
    <mergeCell ref="D316:E316"/>
    <mergeCell ref="A335:J335"/>
    <mergeCell ref="A243:C243"/>
    <mergeCell ref="D243:F243"/>
    <mergeCell ref="A343:D343"/>
    <mergeCell ref="C169:E169"/>
    <mergeCell ref="F169:G169"/>
    <mergeCell ref="A172:B172"/>
    <mergeCell ref="C168:E168"/>
    <mergeCell ref="F168:G168"/>
    <mergeCell ref="F159:G159"/>
    <mergeCell ref="A159:B159"/>
    <mergeCell ref="A169:B169"/>
    <mergeCell ref="H164:I164"/>
    <mergeCell ref="A166:B166"/>
    <mergeCell ref="C166:E166"/>
    <mergeCell ref="F166:G166"/>
    <mergeCell ref="H166:I166"/>
    <mergeCell ref="H165:I165"/>
    <mergeCell ref="H176:I176"/>
    <mergeCell ref="A175:B175"/>
    <mergeCell ref="A378:C378"/>
    <mergeCell ref="A66:D66"/>
    <mergeCell ref="A70:D70"/>
    <mergeCell ref="E70:G70"/>
    <mergeCell ref="F75:I75"/>
    <mergeCell ref="E62:G62"/>
    <mergeCell ref="H62:I62"/>
    <mergeCell ref="H63:I63"/>
    <mergeCell ref="G244:I244"/>
    <mergeCell ref="C132:F132"/>
    <mergeCell ref="A60:D60"/>
    <mergeCell ref="E60:G60"/>
    <mergeCell ref="H60:I60"/>
    <mergeCell ref="A61:D61"/>
    <mergeCell ref="E66:G66"/>
    <mergeCell ref="F99:I99"/>
    <mergeCell ref="C84:E84"/>
    <mergeCell ref="A81:B81"/>
    <mergeCell ref="C81:E81"/>
    <mergeCell ref="F81:I81"/>
    <mergeCell ref="C86:E86"/>
    <mergeCell ref="C87:E87"/>
    <mergeCell ref="F112:I112"/>
    <mergeCell ref="A105:B105"/>
    <mergeCell ref="C105:E105"/>
    <mergeCell ref="F105:I105"/>
    <mergeCell ref="F106:I106"/>
    <mergeCell ref="F86:I86"/>
    <mergeCell ref="C96:E96"/>
    <mergeCell ref="A74:B74"/>
    <mergeCell ref="A65:D65"/>
    <mergeCell ref="H70:I70"/>
    <mergeCell ref="A156:B156"/>
    <mergeCell ref="H61:I61"/>
    <mergeCell ref="H64:I64"/>
    <mergeCell ref="A63:D63"/>
    <mergeCell ref="E63:G63"/>
    <mergeCell ref="A64:D64"/>
    <mergeCell ref="A62:D62"/>
    <mergeCell ref="F74:I74"/>
    <mergeCell ref="A130:B130"/>
    <mergeCell ref="A129:B129"/>
    <mergeCell ref="C129:F129"/>
    <mergeCell ref="A131:B131"/>
    <mergeCell ref="A23:J23"/>
    <mergeCell ref="A128:B128"/>
    <mergeCell ref="D128:E128"/>
    <mergeCell ref="E33:F33"/>
    <mergeCell ref="A53:D53"/>
    <mergeCell ref="E55:G55"/>
    <mergeCell ref="H55:I55"/>
    <mergeCell ref="A55:D55"/>
    <mergeCell ref="A59:D59"/>
    <mergeCell ref="E59:G59"/>
    <mergeCell ref="H59:I59"/>
    <mergeCell ref="A58:D58"/>
    <mergeCell ref="C31:D31"/>
    <mergeCell ref="E29:F29"/>
    <mergeCell ref="G29:I29"/>
    <mergeCell ref="C47:D47"/>
    <mergeCell ref="G47:I47"/>
    <mergeCell ref="E61:G61"/>
    <mergeCell ref="H65:I65"/>
    <mergeCell ref="A75:B75"/>
    <mergeCell ref="C75:E75"/>
    <mergeCell ref="D20:F20"/>
    <mergeCell ref="E54:G54"/>
    <mergeCell ref="A30:B30"/>
    <mergeCell ref="A26:B26"/>
    <mergeCell ref="D26:E26"/>
    <mergeCell ref="C30:D30"/>
    <mergeCell ref="E30:F30"/>
    <mergeCell ref="F26:I26"/>
    <mergeCell ref="G30:I30"/>
    <mergeCell ref="A46:B46"/>
    <mergeCell ref="C46:D46"/>
    <mergeCell ref="C35:D35"/>
    <mergeCell ref="C33:D33"/>
    <mergeCell ref="A37:B37"/>
    <mergeCell ref="C37:D37"/>
    <mergeCell ref="C41:D41"/>
    <mergeCell ref="A29:B29"/>
    <mergeCell ref="C29:D29"/>
    <mergeCell ref="E46:F46"/>
    <mergeCell ref="G46:I46"/>
    <mergeCell ref="A47:B47"/>
    <mergeCell ref="A54:D54"/>
    <mergeCell ref="E41:F41"/>
    <mergeCell ref="E40:F40"/>
    <mergeCell ref="E31:F31"/>
    <mergeCell ref="A33:B33"/>
    <mergeCell ref="A40:B40"/>
    <mergeCell ref="C40:D40"/>
    <mergeCell ref="G40:I40"/>
    <mergeCell ref="A39:B39"/>
    <mergeCell ref="C39:D39"/>
    <mergeCell ref="A31:B31"/>
    <mergeCell ref="A6:J7"/>
    <mergeCell ref="A25:B25"/>
    <mergeCell ref="D25:E25"/>
    <mergeCell ref="F25:I25"/>
    <mergeCell ref="B13:C13"/>
    <mergeCell ref="D13:F13"/>
    <mergeCell ref="D18:F18"/>
    <mergeCell ref="D19:F19"/>
    <mergeCell ref="A22:J22"/>
    <mergeCell ref="F24:I24"/>
    <mergeCell ref="E35:F35"/>
    <mergeCell ref="G35:I35"/>
    <mergeCell ref="G13:I13"/>
    <mergeCell ref="A16:J16"/>
    <mergeCell ref="A17:J17"/>
    <mergeCell ref="A18:C18"/>
    <mergeCell ref="G18:I18"/>
    <mergeCell ref="G31:I31"/>
    <mergeCell ref="G20:I20"/>
    <mergeCell ref="G12:I12"/>
    <mergeCell ref="A28:J28"/>
    <mergeCell ref="G19:I19"/>
    <mergeCell ref="A24:B24"/>
    <mergeCell ref="D24:E24"/>
    <mergeCell ref="A19:C19"/>
    <mergeCell ref="C8:H8"/>
    <mergeCell ref="D9:F9"/>
    <mergeCell ref="A10:J10"/>
    <mergeCell ref="A11:J11"/>
    <mergeCell ref="B12:C12"/>
    <mergeCell ref="D12:F12"/>
    <mergeCell ref="A20:C20"/>
    <mergeCell ref="G32:I32"/>
    <mergeCell ref="G33:I33"/>
    <mergeCell ref="C32:D32"/>
    <mergeCell ref="E32:F32"/>
    <mergeCell ref="E37:F37"/>
    <mergeCell ref="G37:I37"/>
    <mergeCell ref="A38:B38"/>
    <mergeCell ref="C38:D38"/>
    <mergeCell ref="G38:I38"/>
    <mergeCell ref="A34:B34"/>
    <mergeCell ref="C34:D34"/>
    <mergeCell ref="A32:B32"/>
    <mergeCell ref="G34:I34"/>
    <mergeCell ref="E34:F34"/>
    <mergeCell ref="A36:B36"/>
    <mergeCell ref="C36:D36"/>
    <mergeCell ref="E36:F36"/>
    <mergeCell ref="G36:I36"/>
    <mergeCell ref="A35:B35"/>
    <mergeCell ref="G41:I41"/>
    <mergeCell ref="E38:F38"/>
    <mergeCell ref="A41:B41"/>
    <mergeCell ref="E39:F39"/>
    <mergeCell ref="G39:I39"/>
    <mergeCell ref="E45:F45"/>
    <mergeCell ref="G45:I45"/>
    <mergeCell ref="A42:B42"/>
    <mergeCell ref="C42:D42"/>
    <mergeCell ref="E42:F42"/>
    <mergeCell ref="G42:I42"/>
    <mergeCell ref="A43:B43"/>
    <mergeCell ref="C43:D43"/>
    <mergeCell ref="E43:F43"/>
    <mergeCell ref="G43:I43"/>
    <mergeCell ref="A57:J57"/>
    <mergeCell ref="A44:B44"/>
    <mergeCell ref="C44:D44"/>
    <mergeCell ref="E44:F44"/>
    <mergeCell ref="G44:I44"/>
    <mergeCell ref="A51:J51"/>
    <mergeCell ref="A52:D52"/>
    <mergeCell ref="E52:G52"/>
    <mergeCell ref="H52:I52"/>
    <mergeCell ref="C45:D45"/>
    <mergeCell ref="E53:G53"/>
    <mergeCell ref="H53:I53"/>
    <mergeCell ref="A45:B45"/>
    <mergeCell ref="E47:F47"/>
    <mergeCell ref="A50:J50"/>
    <mergeCell ref="A48:B48"/>
    <mergeCell ref="E48:F48"/>
    <mergeCell ref="E58:G58"/>
    <mergeCell ref="H58:I58"/>
    <mergeCell ref="A72:J72"/>
    <mergeCell ref="A73:B73"/>
    <mergeCell ref="C73:E73"/>
    <mergeCell ref="F73:I73"/>
    <mergeCell ref="A69:D69"/>
    <mergeCell ref="A67:D67"/>
    <mergeCell ref="E67:G67"/>
    <mergeCell ref="A83:B83"/>
    <mergeCell ref="F83:I83"/>
    <mergeCell ref="A101:J101"/>
    <mergeCell ref="A90:J90"/>
    <mergeCell ref="F93:I93"/>
    <mergeCell ref="A91:B91"/>
    <mergeCell ref="C91:E91"/>
    <mergeCell ref="F82:I82"/>
    <mergeCell ref="A84:B84"/>
    <mergeCell ref="A82:B82"/>
    <mergeCell ref="C82:E82"/>
    <mergeCell ref="H67:I67"/>
    <mergeCell ref="E69:G69"/>
    <mergeCell ref="H69:I69"/>
    <mergeCell ref="A68:D68"/>
    <mergeCell ref="E68:G68"/>
    <mergeCell ref="H68:I68"/>
    <mergeCell ref="A78:J78"/>
    <mergeCell ref="A80:J80"/>
    <mergeCell ref="C74:E74"/>
    <mergeCell ref="A86:B86"/>
    <mergeCell ref="F84:I84"/>
    <mergeCell ref="C83:E83"/>
    <mergeCell ref="A93:B93"/>
    <mergeCell ref="A98:B98"/>
    <mergeCell ref="F98:I98"/>
    <mergeCell ref="A85:B85"/>
    <mergeCell ref="F85:I85"/>
    <mergeCell ref="A88:B88"/>
    <mergeCell ref="C88:E88"/>
    <mergeCell ref="F88:I88"/>
    <mergeCell ref="C85:E85"/>
    <mergeCell ref="F87:I87"/>
    <mergeCell ref="A87:B87"/>
    <mergeCell ref="A106:B106"/>
    <mergeCell ref="C106:E106"/>
    <mergeCell ref="A95:J95"/>
    <mergeCell ref="A96:B96"/>
    <mergeCell ref="C99:E99"/>
    <mergeCell ref="A99:B99"/>
    <mergeCell ref="A103:J103"/>
    <mergeCell ref="A104:B104"/>
    <mergeCell ref="C104:E104"/>
    <mergeCell ref="F104:I104"/>
    <mergeCell ref="A97:B97"/>
    <mergeCell ref="C97:E97"/>
    <mergeCell ref="F97:I97"/>
    <mergeCell ref="F91:I91"/>
    <mergeCell ref="A92:B92"/>
    <mergeCell ref="C92:E92"/>
    <mergeCell ref="F92:I92"/>
    <mergeCell ref="F96:I96"/>
    <mergeCell ref="C93:E93"/>
    <mergeCell ref="A114:J114"/>
    <mergeCell ref="A121:B121"/>
    <mergeCell ref="C121:F121"/>
    <mergeCell ref="G121:I121"/>
    <mergeCell ref="A116:B116"/>
    <mergeCell ref="C116:F116"/>
    <mergeCell ref="A119:B119"/>
    <mergeCell ref="C117:F117"/>
    <mergeCell ref="G117:I117"/>
    <mergeCell ref="C119:F119"/>
    <mergeCell ref="G119:I119"/>
    <mergeCell ref="G116:I116"/>
    <mergeCell ref="A117:B117"/>
    <mergeCell ref="A107:B107"/>
    <mergeCell ref="C107:E107"/>
    <mergeCell ref="A115:B115"/>
    <mergeCell ref="C115:F115"/>
    <mergeCell ref="A112:B112"/>
    <mergeCell ref="C112:E112"/>
    <mergeCell ref="G115:I115"/>
    <mergeCell ref="C118:F118"/>
    <mergeCell ref="G118:I118"/>
    <mergeCell ref="F107:I107"/>
    <mergeCell ref="A109:J109"/>
    <mergeCell ref="A110:B110"/>
    <mergeCell ref="C110:E110"/>
    <mergeCell ref="F110:I110"/>
    <mergeCell ref="A111:B111"/>
    <mergeCell ref="C111:E111"/>
    <mergeCell ref="F111:I111"/>
    <mergeCell ref="A120:B120"/>
    <mergeCell ref="C120:F120"/>
    <mergeCell ref="A126:B126"/>
    <mergeCell ref="C126:F126"/>
    <mergeCell ref="G126:I126"/>
    <mergeCell ref="A134:B134"/>
    <mergeCell ref="C134:F134"/>
    <mergeCell ref="G134:I134"/>
    <mergeCell ref="C136:F136"/>
    <mergeCell ref="A136:B136"/>
    <mergeCell ref="A137:B137"/>
    <mergeCell ref="G137:I137"/>
    <mergeCell ref="G120:I120"/>
    <mergeCell ref="A124:B124"/>
    <mergeCell ref="C124:F124"/>
    <mergeCell ref="G124:I124"/>
    <mergeCell ref="A125:B125"/>
    <mergeCell ref="G132:I132"/>
    <mergeCell ref="G133:I133"/>
    <mergeCell ref="C125:F125"/>
    <mergeCell ref="G125:I125"/>
    <mergeCell ref="G129:I129"/>
    <mergeCell ref="G131:I131"/>
    <mergeCell ref="D130:E130"/>
    <mergeCell ref="A122:B122"/>
    <mergeCell ref="C122:F122"/>
    <mergeCell ref="G122:I122"/>
    <mergeCell ref="A123:B123"/>
    <mergeCell ref="C123:F123"/>
    <mergeCell ref="A127:B127"/>
    <mergeCell ref="G123:I123"/>
    <mergeCell ref="A133:B133"/>
    <mergeCell ref="C133:F133"/>
    <mergeCell ref="A139:B139"/>
    <mergeCell ref="C139:F139"/>
    <mergeCell ref="A142:J142"/>
    <mergeCell ref="D143:F143"/>
    <mergeCell ref="A145:C145"/>
    <mergeCell ref="G139:I139"/>
    <mergeCell ref="A150:C150"/>
    <mergeCell ref="D150:F150"/>
    <mergeCell ref="A147:C147"/>
    <mergeCell ref="D147:F147"/>
    <mergeCell ref="G147:I147"/>
    <mergeCell ref="A148:C148"/>
    <mergeCell ref="D148:F148"/>
    <mergeCell ref="G148:I148"/>
    <mergeCell ref="G150:I150"/>
    <mergeCell ref="A135:B135"/>
    <mergeCell ref="C137:F137"/>
    <mergeCell ref="D146:F146"/>
    <mergeCell ref="A138:B138"/>
    <mergeCell ref="A146:C146"/>
    <mergeCell ref="G136:I136"/>
    <mergeCell ref="C135:F135"/>
    <mergeCell ref="G146:I146"/>
    <mergeCell ref="A143:C143"/>
    <mergeCell ref="A140:B140"/>
    <mergeCell ref="C140:F140"/>
    <mergeCell ref="G140:I140"/>
    <mergeCell ref="C138:F138"/>
    <mergeCell ref="G138:I138"/>
    <mergeCell ref="G143:I143"/>
    <mergeCell ref="D145:F145"/>
    <mergeCell ref="D149:F149"/>
    <mergeCell ref="C174:E174"/>
    <mergeCell ref="F174:G174"/>
    <mergeCell ref="H174:I174"/>
    <mergeCell ref="F171:G171"/>
    <mergeCell ref="H171:I171"/>
    <mergeCell ref="F155:G155"/>
    <mergeCell ref="H155:I155"/>
    <mergeCell ref="A144:C144"/>
    <mergeCell ref="D144:F144"/>
    <mergeCell ref="G144:I144"/>
    <mergeCell ref="H156:I156"/>
    <mergeCell ref="A149:C149"/>
    <mergeCell ref="A154:B154"/>
    <mergeCell ref="C154:E154"/>
    <mergeCell ref="F154:G154"/>
    <mergeCell ref="H154:I154"/>
    <mergeCell ref="A153:J153"/>
    <mergeCell ref="A155:B155"/>
    <mergeCell ref="C156:E156"/>
    <mergeCell ref="F156:G156"/>
    <mergeCell ref="F158:G158"/>
    <mergeCell ref="F178:G178"/>
    <mergeCell ref="H178:I178"/>
    <mergeCell ref="D151:F151"/>
    <mergeCell ref="G151:I151"/>
    <mergeCell ref="A151:C151"/>
    <mergeCell ref="A173:B173"/>
    <mergeCell ref="F173:G173"/>
    <mergeCell ref="H173:I173"/>
    <mergeCell ref="C173:E173"/>
    <mergeCell ref="C164:E164"/>
    <mergeCell ref="F164:G164"/>
    <mergeCell ref="A164:B164"/>
    <mergeCell ref="H168:I168"/>
    <mergeCell ref="H167:I167"/>
    <mergeCell ref="H172:I172"/>
    <mergeCell ref="H169:I169"/>
    <mergeCell ref="A171:B171"/>
    <mergeCell ref="C171:E171"/>
    <mergeCell ref="F170:G170"/>
    <mergeCell ref="H170:I170"/>
    <mergeCell ref="A170:B170"/>
    <mergeCell ref="C170:E170"/>
    <mergeCell ref="F163:G163"/>
    <mergeCell ref="H163:I163"/>
    <mergeCell ref="A162:J162"/>
    <mergeCell ref="A163:B163"/>
    <mergeCell ref="C163:E163"/>
    <mergeCell ref="C175:E175"/>
    <mergeCell ref="F175:G175"/>
    <mergeCell ref="H175:I175"/>
    <mergeCell ref="C176:E176"/>
    <mergeCell ref="F176:G176"/>
    <mergeCell ref="A183:B183"/>
    <mergeCell ref="C183:E183"/>
    <mergeCell ref="F183:G183"/>
    <mergeCell ref="H183:I183"/>
    <mergeCell ref="A184:B184"/>
    <mergeCell ref="C184:E184"/>
    <mergeCell ref="F184:G184"/>
    <mergeCell ref="H184:I184"/>
    <mergeCell ref="C177:E177"/>
    <mergeCell ref="F177:G177"/>
    <mergeCell ref="A182:B182"/>
    <mergeCell ref="C182:E182"/>
    <mergeCell ref="F182:G182"/>
    <mergeCell ref="H182:I182"/>
    <mergeCell ref="H193:I193"/>
    <mergeCell ref="A177:B177"/>
    <mergeCell ref="A176:B176"/>
    <mergeCell ref="A181:B181"/>
    <mergeCell ref="C181:E181"/>
    <mergeCell ref="F181:G181"/>
    <mergeCell ref="H181:I181"/>
    <mergeCell ref="A180:B180"/>
    <mergeCell ref="C180:E180"/>
    <mergeCell ref="F180:G180"/>
    <mergeCell ref="H180:I180"/>
    <mergeCell ref="H177:I177"/>
    <mergeCell ref="A179:B179"/>
    <mergeCell ref="C179:E179"/>
    <mergeCell ref="F179:G179"/>
    <mergeCell ref="H179:I179"/>
    <mergeCell ref="A178:B178"/>
    <mergeCell ref="C178:E178"/>
    <mergeCell ref="C200:G200"/>
    <mergeCell ref="H200:I200"/>
    <mergeCell ref="A199:B199"/>
    <mergeCell ref="C199:G199"/>
    <mergeCell ref="A198:J198"/>
    <mergeCell ref="H191:I191"/>
    <mergeCell ref="C191:D191"/>
    <mergeCell ref="F186:G186"/>
    <mergeCell ref="H186:I186"/>
    <mergeCell ref="F187:G187"/>
    <mergeCell ref="H187:I187"/>
    <mergeCell ref="E191:G191"/>
    <mergeCell ref="A185:B185"/>
    <mergeCell ref="C185:E185"/>
    <mergeCell ref="A186:B186"/>
    <mergeCell ref="C186:E186"/>
    <mergeCell ref="F185:G185"/>
    <mergeCell ref="H185:I185"/>
    <mergeCell ref="H192:I192"/>
    <mergeCell ref="C192:D192"/>
    <mergeCell ref="A197:J197"/>
    <mergeCell ref="A195:J195"/>
    <mergeCell ref="A191:B191"/>
    <mergeCell ref="A192:B192"/>
    <mergeCell ref="A193:B193"/>
    <mergeCell ref="C193:D193"/>
    <mergeCell ref="A228:E228"/>
    <mergeCell ref="F228:I228"/>
    <mergeCell ref="H208:I208"/>
    <mergeCell ref="A201:B201"/>
    <mergeCell ref="C201:G201"/>
    <mergeCell ref="H201:I201"/>
    <mergeCell ref="C202:G202"/>
    <mergeCell ref="H207:I207"/>
    <mergeCell ref="A206:B206"/>
    <mergeCell ref="C206:G206"/>
    <mergeCell ref="A208:B208"/>
    <mergeCell ref="A209:B209"/>
    <mergeCell ref="C209:G209"/>
    <mergeCell ref="A212:B212"/>
    <mergeCell ref="C212:E212"/>
    <mergeCell ref="F212:G212"/>
    <mergeCell ref="C187:E187"/>
    <mergeCell ref="A187:B187"/>
    <mergeCell ref="E193:G193"/>
    <mergeCell ref="E192:G192"/>
    <mergeCell ref="H212:I212"/>
    <mergeCell ref="H206:I206"/>
    <mergeCell ref="A202:B202"/>
    <mergeCell ref="A207:B207"/>
    <mergeCell ref="C207:G207"/>
    <mergeCell ref="A211:J211"/>
    <mergeCell ref="C208:G208"/>
    <mergeCell ref="H202:I202"/>
    <mergeCell ref="A204:J204"/>
    <mergeCell ref="A205:J205"/>
    <mergeCell ref="H199:I199"/>
    <mergeCell ref="A200:B200"/>
    <mergeCell ref="F234:I234"/>
    <mergeCell ref="A235:E235"/>
    <mergeCell ref="A225:E225"/>
    <mergeCell ref="F225:I225"/>
    <mergeCell ref="D246:F246"/>
    <mergeCell ref="A214:B214"/>
    <mergeCell ref="C214:E214"/>
    <mergeCell ref="A216:J216"/>
    <mergeCell ref="A217:J217"/>
    <mergeCell ref="G243:I243"/>
    <mergeCell ref="F218:I218"/>
    <mergeCell ref="F223:I223"/>
    <mergeCell ref="A220:E220"/>
    <mergeCell ref="F220:I220"/>
    <mergeCell ref="A219:E219"/>
    <mergeCell ref="H209:I209"/>
    <mergeCell ref="A213:B213"/>
    <mergeCell ref="C213:E213"/>
    <mergeCell ref="F213:G213"/>
    <mergeCell ref="H213:I213"/>
    <mergeCell ref="F219:I219"/>
    <mergeCell ref="A224:E224"/>
    <mergeCell ref="F224:I224"/>
    <mergeCell ref="A232:J232"/>
    <mergeCell ref="F230:I230"/>
    <mergeCell ref="F214:G214"/>
    <mergeCell ref="H214:I214"/>
    <mergeCell ref="A222:J222"/>
    <mergeCell ref="A223:E223"/>
    <mergeCell ref="A218:E218"/>
    <mergeCell ref="D242:F242"/>
    <mergeCell ref="A227:J227"/>
    <mergeCell ref="D308:E308"/>
    <mergeCell ref="D296:F296"/>
    <mergeCell ref="A229:E229"/>
    <mergeCell ref="G242:I242"/>
    <mergeCell ref="F229:I229"/>
    <mergeCell ref="A233:E233"/>
    <mergeCell ref="F233:I233"/>
    <mergeCell ref="A230:E230"/>
    <mergeCell ref="D241:F241"/>
    <mergeCell ref="G249:I249"/>
    <mergeCell ref="D248:F248"/>
    <mergeCell ref="A259:C259"/>
    <mergeCell ref="D259:F259"/>
    <mergeCell ref="A254:I254"/>
    <mergeCell ref="G248:I248"/>
    <mergeCell ref="G253:I253"/>
    <mergeCell ref="A257:C257"/>
    <mergeCell ref="D257:F257"/>
    <mergeCell ref="A239:J239"/>
    <mergeCell ref="A246:C246"/>
    <mergeCell ref="A247:C247"/>
    <mergeCell ref="A240:J240"/>
    <mergeCell ref="D247:F247"/>
    <mergeCell ref="G246:I246"/>
    <mergeCell ref="G247:I247"/>
    <mergeCell ref="A242:C242"/>
    <mergeCell ref="D245:F245"/>
    <mergeCell ref="A244:C244"/>
    <mergeCell ref="E252:F252"/>
    <mergeCell ref="C253:D253"/>
    <mergeCell ref="A248:C248"/>
    <mergeCell ref="A245:C245"/>
    <mergeCell ref="G278:I278"/>
    <mergeCell ref="H308:I308"/>
    <mergeCell ref="F235:I235"/>
    <mergeCell ref="A241:C241"/>
    <mergeCell ref="A234:E234"/>
    <mergeCell ref="F236:I236"/>
    <mergeCell ref="A236:E236"/>
    <mergeCell ref="A237:E237"/>
    <mergeCell ref="F237:I237"/>
    <mergeCell ref="A269:C269"/>
    <mergeCell ref="F314:G314"/>
    <mergeCell ref="G273:I273"/>
    <mergeCell ref="G274:I274"/>
    <mergeCell ref="A272:C272"/>
    <mergeCell ref="A273:C273"/>
    <mergeCell ref="A274:C274"/>
    <mergeCell ref="D274:F274"/>
    <mergeCell ref="D273:F273"/>
    <mergeCell ref="G269:I269"/>
    <mergeCell ref="G303:I303"/>
    <mergeCell ref="A251:J251"/>
    <mergeCell ref="A253:B253"/>
    <mergeCell ref="G257:I257"/>
    <mergeCell ref="G258:I258"/>
    <mergeCell ref="G259:I259"/>
    <mergeCell ref="D249:F249"/>
    <mergeCell ref="D258:F258"/>
    <mergeCell ref="A252:B252"/>
    <mergeCell ref="A249:C249"/>
    <mergeCell ref="A258:C258"/>
    <mergeCell ref="C252:D252"/>
    <mergeCell ref="F313:G313"/>
    <mergeCell ref="A264:B264"/>
    <mergeCell ref="C264:G264"/>
    <mergeCell ref="H264:I264"/>
    <mergeCell ref="G241:I241"/>
    <mergeCell ref="A262:J262"/>
    <mergeCell ref="A263:B263"/>
    <mergeCell ref="C263:G263"/>
    <mergeCell ref="G270:I270"/>
    <mergeCell ref="G271:I271"/>
    <mergeCell ref="G272:I272"/>
    <mergeCell ref="D269:F269"/>
    <mergeCell ref="D270:F270"/>
    <mergeCell ref="D271:F271"/>
    <mergeCell ref="D272:F272"/>
    <mergeCell ref="H263:I263"/>
    <mergeCell ref="A267:J267"/>
    <mergeCell ref="D268:F268"/>
    <mergeCell ref="G268:I268"/>
    <mergeCell ref="H325:I325"/>
    <mergeCell ref="E326:G326"/>
    <mergeCell ref="H326:I326"/>
    <mergeCell ref="G349:I349"/>
    <mergeCell ref="D336:F336"/>
    <mergeCell ref="H329:I329"/>
    <mergeCell ref="A329:D329"/>
    <mergeCell ref="G346:I346"/>
    <mergeCell ref="E331:G331"/>
    <mergeCell ref="A342:B342"/>
    <mergeCell ref="A276:J276"/>
    <mergeCell ref="G277:I277"/>
    <mergeCell ref="G301:I301"/>
    <mergeCell ref="G302:I302"/>
    <mergeCell ref="G280:I280"/>
    <mergeCell ref="A280:C280"/>
    <mergeCell ref="A328:J328"/>
    <mergeCell ref="E329:G329"/>
    <mergeCell ref="D303:F303"/>
    <mergeCell ref="A309:C309"/>
    <mergeCell ref="A320:C320"/>
    <mergeCell ref="A314:C314"/>
    <mergeCell ref="H324:I324"/>
    <mergeCell ref="H316:I316"/>
    <mergeCell ref="D307:E307"/>
    <mergeCell ref="D277:F277"/>
    <mergeCell ref="D278:F278"/>
    <mergeCell ref="D279:F279"/>
    <mergeCell ref="D280:F280"/>
    <mergeCell ref="A340:J340"/>
    <mergeCell ref="A341:B341"/>
    <mergeCell ref="H330:I330"/>
    <mergeCell ref="H331:I331"/>
    <mergeCell ref="H333:I333"/>
    <mergeCell ref="E332:G332"/>
    <mergeCell ref="H332:I332"/>
    <mergeCell ref="E330:G330"/>
    <mergeCell ref="E341:I341"/>
    <mergeCell ref="A330:D330"/>
    <mergeCell ref="A331:D331"/>
    <mergeCell ref="A333:D333"/>
    <mergeCell ref="H338:I338"/>
    <mergeCell ref="E333:G333"/>
    <mergeCell ref="D347:F347"/>
    <mergeCell ref="G347:I347"/>
    <mergeCell ref="D353:F353"/>
    <mergeCell ref="G353:I353"/>
    <mergeCell ref="H350:I350"/>
    <mergeCell ref="A349:C349"/>
    <mergeCell ref="A348:C348"/>
    <mergeCell ref="G337:I337"/>
    <mergeCell ref="A332:D332"/>
    <mergeCell ref="A336:C336"/>
    <mergeCell ref="C342:D342"/>
    <mergeCell ref="E342:I342"/>
    <mergeCell ref="A352:J352"/>
    <mergeCell ref="A362:C362"/>
    <mergeCell ref="A366:C366"/>
    <mergeCell ref="D366:F366"/>
    <mergeCell ref="G366:I366"/>
    <mergeCell ref="G368:I368"/>
    <mergeCell ref="A368:C368"/>
    <mergeCell ref="D368:F368"/>
    <mergeCell ref="D367:F367"/>
    <mergeCell ref="G367:I367"/>
    <mergeCell ref="G360:I360"/>
    <mergeCell ref="D365:F365"/>
    <mergeCell ref="G365:I365"/>
    <mergeCell ref="A365:C365"/>
    <mergeCell ref="G361:I361"/>
    <mergeCell ref="D362:F362"/>
    <mergeCell ref="G362:I362"/>
    <mergeCell ref="A364:C364"/>
    <mergeCell ref="A363:C363"/>
    <mergeCell ref="A361:C361"/>
    <mergeCell ref="A367:C367"/>
    <mergeCell ref="G363:I363"/>
    <mergeCell ref="A354:C354"/>
    <mergeCell ref="D354:F354"/>
    <mergeCell ref="G354:I354"/>
    <mergeCell ref="G358:I358"/>
    <mergeCell ref="G359:I359"/>
    <mergeCell ref="D355:F355"/>
    <mergeCell ref="D359:F359"/>
    <mergeCell ref="A385:C385"/>
    <mergeCell ref="G387:I387"/>
    <mergeCell ref="H442:I442"/>
    <mergeCell ref="G355:I355"/>
    <mergeCell ref="D360:F360"/>
    <mergeCell ref="A434:J434"/>
    <mergeCell ref="D435:E435"/>
    <mergeCell ref="F435:G435"/>
    <mergeCell ref="H435:I435"/>
    <mergeCell ref="D349:F349"/>
    <mergeCell ref="D380:F380"/>
    <mergeCell ref="G380:I380"/>
    <mergeCell ref="D363:F363"/>
    <mergeCell ref="D361:F361"/>
    <mergeCell ref="D364:F364"/>
    <mergeCell ref="G364:I364"/>
    <mergeCell ref="D374:F374"/>
    <mergeCell ref="C357:H357"/>
    <mergeCell ref="A360:C360"/>
    <mergeCell ref="A358:C358"/>
    <mergeCell ref="D358:F358"/>
    <mergeCell ref="G388:I388"/>
    <mergeCell ref="C431:G431"/>
    <mergeCell ref="H431:I431"/>
    <mergeCell ref="A376:C376"/>
    <mergeCell ref="A380:C380"/>
    <mergeCell ref="G373:I373"/>
    <mergeCell ref="A373:C373"/>
    <mergeCell ref="G369:I369"/>
    <mergeCell ref="H432:I432"/>
    <mergeCell ref="A355:C355"/>
    <mergeCell ref="A353:C353"/>
    <mergeCell ref="A415:C415"/>
    <mergeCell ref="A416:C416"/>
    <mergeCell ref="A432:B432"/>
    <mergeCell ref="A359:C359"/>
    <mergeCell ref="F450:G450"/>
    <mergeCell ref="H450:I450"/>
    <mergeCell ref="G402:I402"/>
    <mergeCell ref="G371:I371"/>
    <mergeCell ref="A370:C370"/>
    <mergeCell ref="D370:F370"/>
    <mergeCell ref="A374:C374"/>
    <mergeCell ref="G370:I370"/>
    <mergeCell ref="G374:I374"/>
    <mergeCell ref="D375:F375"/>
    <mergeCell ref="A369:C369"/>
    <mergeCell ref="D376:F376"/>
    <mergeCell ref="G376:I376"/>
    <mergeCell ref="A375:C375"/>
    <mergeCell ref="A372:C372"/>
    <mergeCell ref="D372:F372"/>
    <mergeCell ref="G372:I372"/>
    <mergeCell ref="D373:F373"/>
    <mergeCell ref="G381:I381"/>
    <mergeCell ref="A382:C382"/>
    <mergeCell ref="D382:F382"/>
    <mergeCell ref="G382:I382"/>
    <mergeCell ref="A371:C371"/>
    <mergeCell ref="D369:F369"/>
    <mergeCell ref="G377:I377"/>
    <mergeCell ref="G375:I375"/>
    <mergeCell ref="A377:C377"/>
    <mergeCell ref="D377:F377"/>
    <mergeCell ref="A448:B448"/>
    <mergeCell ref="F454:G454"/>
    <mergeCell ref="A452:B452"/>
    <mergeCell ref="D452:E452"/>
    <mergeCell ref="F452:G452"/>
    <mergeCell ref="H452:I452"/>
    <mergeCell ref="F457:G457"/>
    <mergeCell ref="H457:I457"/>
    <mergeCell ref="H454:I454"/>
    <mergeCell ref="A449:B449"/>
    <mergeCell ref="D449:E449"/>
    <mergeCell ref="F449:G449"/>
    <mergeCell ref="H449:I449"/>
    <mergeCell ref="A443:B443"/>
    <mergeCell ref="D443:E443"/>
    <mergeCell ref="H443:I443"/>
    <mergeCell ref="A444:B444"/>
    <mergeCell ref="F443:G443"/>
    <mergeCell ref="F446:G446"/>
    <mergeCell ref="A447:B447"/>
    <mergeCell ref="D447:E447"/>
    <mergeCell ref="D445:E445"/>
    <mergeCell ref="A445:B445"/>
    <mergeCell ref="A455:B455"/>
    <mergeCell ref="D455:E455"/>
    <mergeCell ref="D457:E457"/>
    <mergeCell ref="A456:B456"/>
    <mergeCell ref="D456:E456"/>
    <mergeCell ref="A463:B463"/>
    <mergeCell ref="D463:E463"/>
    <mergeCell ref="F463:G463"/>
    <mergeCell ref="H463:I463"/>
    <mergeCell ref="A462:B462"/>
    <mergeCell ref="D462:E462"/>
    <mergeCell ref="A461:B461"/>
    <mergeCell ref="D461:E461"/>
    <mergeCell ref="F456:G456"/>
    <mergeCell ref="H456:I456"/>
    <mergeCell ref="F459:G459"/>
    <mergeCell ref="H459:I459"/>
    <mergeCell ref="F460:G460"/>
    <mergeCell ref="H460:I460"/>
    <mergeCell ref="A458:B458"/>
    <mergeCell ref="D458:E458"/>
    <mergeCell ref="A459:B459"/>
    <mergeCell ref="D459:E459"/>
    <mergeCell ref="F455:G455"/>
    <mergeCell ref="H455:I455"/>
    <mergeCell ref="D466:E466"/>
    <mergeCell ref="D472:E472"/>
    <mergeCell ref="A465:B465"/>
    <mergeCell ref="D465:E465"/>
    <mergeCell ref="A467:B467"/>
    <mergeCell ref="D467:E467"/>
    <mergeCell ref="F465:G465"/>
    <mergeCell ref="H465:I465"/>
    <mergeCell ref="F472:G472"/>
    <mergeCell ref="H472:I472"/>
    <mergeCell ref="F467:G467"/>
    <mergeCell ref="H467:I467"/>
    <mergeCell ref="A468:B468"/>
    <mergeCell ref="D468:E468"/>
    <mergeCell ref="F466:G466"/>
    <mergeCell ref="H466:I466"/>
    <mergeCell ref="F458:G458"/>
    <mergeCell ref="H458:I458"/>
    <mergeCell ref="F461:G461"/>
    <mergeCell ref="H461:I461"/>
    <mergeCell ref="F462:G462"/>
    <mergeCell ref="H462:I462"/>
    <mergeCell ref="F469:G469"/>
    <mergeCell ref="H469:I469"/>
    <mergeCell ref="A464:B464"/>
    <mergeCell ref="D464:E464"/>
    <mergeCell ref="F464:G464"/>
    <mergeCell ref="H464:I464"/>
    <mergeCell ref="A460:B460"/>
    <mergeCell ref="D460:E460"/>
    <mergeCell ref="D475:E475"/>
    <mergeCell ref="A477:B477"/>
    <mergeCell ref="D477:E477"/>
    <mergeCell ref="A469:B469"/>
    <mergeCell ref="D469:E469"/>
    <mergeCell ref="F475:G475"/>
    <mergeCell ref="H475:I475"/>
    <mergeCell ref="F479:G479"/>
    <mergeCell ref="H479:I479"/>
    <mergeCell ref="F478:G478"/>
    <mergeCell ref="H478:I478"/>
    <mergeCell ref="F477:G477"/>
    <mergeCell ref="H477:I477"/>
    <mergeCell ref="F476:G476"/>
    <mergeCell ref="H476:I476"/>
    <mergeCell ref="F470:G470"/>
    <mergeCell ref="H470:I470"/>
    <mergeCell ref="F473:G473"/>
    <mergeCell ref="H473:I473"/>
    <mergeCell ref="D474:E474"/>
    <mergeCell ref="F474:G474"/>
    <mergeCell ref="H474:I474"/>
    <mergeCell ref="D491:E491"/>
    <mergeCell ref="H488:I488"/>
    <mergeCell ref="F480:G480"/>
    <mergeCell ref="H480:I480"/>
    <mergeCell ref="D483:E483"/>
    <mergeCell ref="F481:G481"/>
    <mergeCell ref="H481:I481"/>
    <mergeCell ref="F483:G483"/>
    <mergeCell ref="H483:I483"/>
    <mergeCell ref="D473:E473"/>
    <mergeCell ref="D481:E481"/>
    <mergeCell ref="D476:E476"/>
    <mergeCell ref="D488:E488"/>
    <mergeCell ref="D480:E480"/>
    <mergeCell ref="D479:E479"/>
    <mergeCell ref="D478:E478"/>
    <mergeCell ref="D485:E485"/>
    <mergeCell ref="F488:G488"/>
    <mergeCell ref="F487:G487"/>
    <mergeCell ref="H487:I487"/>
    <mergeCell ref="D486:E486"/>
    <mergeCell ref="F486:G486"/>
    <mergeCell ref="H486:I486"/>
    <mergeCell ref="D487:E487"/>
    <mergeCell ref="D482:E482"/>
    <mergeCell ref="F482:G482"/>
    <mergeCell ref="H482:I482"/>
    <mergeCell ref="F485:G485"/>
    <mergeCell ref="H485:I485"/>
    <mergeCell ref="D484:E484"/>
    <mergeCell ref="F484:G484"/>
    <mergeCell ref="H484:I484"/>
    <mergeCell ref="D489:E489"/>
    <mergeCell ref="F489:G489"/>
    <mergeCell ref="H489:I489"/>
    <mergeCell ref="F496:G496"/>
    <mergeCell ref="F495:G495"/>
    <mergeCell ref="F494:G494"/>
    <mergeCell ref="D497:E497"/>
    <mergeCell ref="H505:I505"/>
    <mergeCell ref="A500:B500"/>
    <mergeCell ref="H500:I500"/>
    <mergeCell ref="H499:I499"/>
    <mergeCell ref="D500:E500"/>
    <mergeCell ref="A501:B501"/>
    <mergeCell ref="D501:E501"/>
    <mergeCell ref="F501:G501"/>
    <mergeCell ref="A499:B499"/>
    <mergeCell ref="A496:B496"/>
    <mergeCell ref="D495:E495"/>
    <mergeCell ref="H493:I493"/>
    <mergeCell ref="A494:B494"/>
    <mergeCell ref="D494:E494"/>
    <mergeCell ref="A495:B495"/>
    <mergeCell ref="A493:B493"/>
    <mergeCell ref="H496:I496"/>
    <mergeCell ref="D493:E493"/>
    <mergeCell ref="D496:E496"/>
    <mergeCell ref="H495:I495"/>
    <mergeCell ref="A492:B492"/>
    <mergeCell ref="D492:E492"/>
    <mergeCell ref="F492:G492"/>
    <mergeCell ref="H492:I492"/>
    <mergeCell ref="F491:G491"/>
    <mergeCell ref="D507:E507"/>
    <mergeCell ref="F507:G507"/>
    <mergeCell ref="H507:I507"/>
    <mergeCell ref="A490:B490"/>
    <mergeCell ref="D490:E490"/>
    <mergeCell ref="F490:G490"/>
    <mergeCell ref="H506:I506"/>
    <mergeCell ref="F504:G504"/>
    <mergeCell ref="H504:I504"/>
    <mergeCell ref="A510:B510"/>
    <mergeCell ref="A508:B508"/>
    <mergeCell ref="D508:E508"/>
    <mergeCell ref="F508:G508"/>
    <mergeCell ref="A511:B511"/>
    <mergeCell ref="D511:E511"/>
    <mergeCell ref="F511:G511"/>
    <mergeCell ref="F497:G497"/>
    <mergeCell ref="A506:B506"/>
    <mergeCell ref="D506:E506"/>
    <mergeCell ref="F506:G506"/>
    <mergeCell ref="A504:B504"/>
    <mergeCell ref="D504:E504"/>
    <mergeCell ref="F505:G505"/>
    <mergeCell ref="A505:B505"/>
    <mergeCell ref="D505:E505"/>
    <mergeCell ref="D499:E499"/>
    <mergeCell ref="F500:G500"/>
    <mergeCell ref="H501:I501"/>
    <mergeCell ref="F493:G493"/>
    <mergeCell ref="H494:I494"/>
    <mergeCell ref="H490:I490"/>
    <mergeCell ref="H491:I491"/>
    <mergeCell ref="F519:G519"/>
    <mergeCell ref="H519:I519"/>
    <mergeCell ref="H508:I508"/>
    <mergeCell ref="D512:E512"/>
    <mergeCell ref="F512:G512"/>
    <mergeCell ref="H512:I512"/>
    <mergeCell ref="F518:G518"/>
    <mergeCell ref="H518:I518"/>
    <mergeCell ref="D510:E510"/>
    <mergeCell ref="F510:G510"/>
    <mergeCell ref="H510:I510"/>
    <mergeCell ref="H517:I517"/>
    <mergeCell ref="D518:E518"/>
    <mergeCell ref="H511:I511"/>
    <mergeCell ref="D516:E516"/>
    <mergeCell ref="F516:G516"/>
    <mergeCell ref="H516:I516"/>
    <mergeCell ref="D515:E515"/>
    <mergeCell ref="F515:G515"/>
    <mergeCell ref="H515:I515"/>
    <mergeCell ref="D514:E514"/>
    <mergeCell ref="F514:G514"/>
    <mergeCell ref="H514:I514"/>
    <mergeCell ref="D513:E513"/>
    <mergeCell ref="F513:G513"/>
    <mergeCell ref="H513:I513"/>
    <mergeCell ref="B609:C609"/>
    <mergeCell ref="D609:F609"/>
    <mergeCell ref="D613:F613"/>
    <mergeCell ref="H520:I520"/>
    <mergeCell ref="D524:E524"/>
    <mergeCell ref="F524:G524"/>
    <mergeCell ref="D523:E523"/>
    <mergeCell ref="F523:G523"/>
    <mergeCell ref="D531:E531"/>
    <mergeCell ref="F531:G531"/>
    <mergeCell ref="D527:E527"/>
    <mergeCell ref="F530:G530"/>
    <mergeCell ref="H534:I534"/>
    <mergeCell ref="F527:G527"/>
    <mergeCell ref="D532:E532"/>
    <mergeCell ref="F532:G532"/>
    <mergeCell ref="H532:I532"/>
    <mergeCell ref="H530:I530"/>
    <mergeCell ref="D534:E534"/>
    <mergeCell ref="F534:G534"/>
    <mergeCell ref="F533:G533"/>
    <mergeCell ref="H528:I528"/>
    <mergeCell ref="H522:I522"/>
    <mergeCell ref="H524:I524"/>
    <mergeCell ref="H523:I523"/>
    <mergeCell ref="H521:I521"/>
    <mergeCell ref="D529:E529"/>
    <mergeCell ref="F529:G529"/>
    <mergeCell ref="A530:B530"/>
    <mergeCell ref="D530:E530"/>
    <mergeCell ref="A522:B522"/>
    <mergeCell ref="D522:E522"/>
    <mergeCell ref="B622:C622"/>
    <mergeCell ref="D622:F622"/>
    <mergeCell ref="B616:C616"/>
    <mergeCell ref="D616:F616"/>
    <mergeCell ref="B620:C620"/>
    <mergeCell ref="B621:C621"/>
    <mergeCell ref="D621:F621"/>
    <mergeCell ref="D620:F620"/>
    <mergeCell ref="B612:C612"/>
    <mergeCell ref="B614:C614"/>
    <mergeCell ref="D614:F614"/>
    <mergeCell ref="B617:C617"/>
    <mergeCell ref="D617:F617"/>
    <mergeCell ref="D615:F615"/>
    <mergeCell ref="G616:I616"/>
    <mergeCell ref="G614:I614"/>
    <mergeCell ref="B615:C615"/>
    <mergeCell ref="G615:I615"/>
    <mergeCell ref="B619:C619"/>
    <mergeCell ref="D619:F619"/>
    <mergeCell ref="G619:I619"/>
    <mergeCell ref="B618:C618"/>
    <mergeCell ref="D618:F618"/>
    <mergeCell ref="G618:I618"/>
    <mergeCell ref="D603:F603"/>
    <mergeCell ref="F587:G587"/>
    <mergeCell ref="A538:B538"/>
    <mergeCell ref="D538:E538"/>
    <mergeCell ref="F538:G538"/>
    <mergeCell ref="A535:B535"/>
    <mergeCell ref="A537:B537"/>
    <mergeCell ref="D537:E537"/>
    <mergeCell ref="B613:C613"/>
    <mergeCell ref="A525:B525"/>
    <mergeCell ref="D525:E525"/>
    <mergeCell ref="F522:G522"/>
    <mergeCell ref="B608:C608"/>
    <mergeCell ref="B610:C610"/>
    <mergeCell ref="D610:F610"/>
    <mergeCell ref="B611:C611"/>
    <mergeCell ref="D611:F611"/>
    <mergeCell ref="A539:B539"/>
    <mergeCell ref="A580:B580"/>
    <mergeCell ref="A581:B581"/>
    <mergeCell ref="A553:B553"/>
    <mergeCell ref="A573:B573"/>
    <mergeCell ref="A545:B545"/>
    <mergeCell ref="A546:B546"/>
    <mergeCell ref="A556:B556"/>
    <mergeCell ref="A552:B552"/>
    <mergeCell ref="A544:B544"/>
    <mergeCell ref="A599:C599"/>
    <mergeCell ref="A574:B574"/>
    <mergeCell ref="A586:B586"/>
    <mergeCell ref="D608:F608"/>
    <mergeCell ref="D598:F598"/>
    <mergeCell ref="D602:F602"/>
    <mergeCell ref="D557:E557"/>
    <mergeCell ref="A566:B566"/>
    <mergeCell ref="A567:B567"/>
    <mergeCell ref="A559:B559"/>
    <mergeCell ref="A561:B561"/>
    <mergeCell ref="A560:B560"/>
    <mergeCell ref="D559:E559"/>
    <mergeCell ref="A564:B564"/>
    <mergeCell ref="D560:E560"/>
    <mergeCell ref="A543:B543"/>
    <mergeCell ref="A550:B550"/>
    <mergeCell ref="D550:E550"/>
    <mergeCell ref="F550:G550"/>
    <mergeCell ref="A549:B549"/>
    <mergeCell ref="D549:E549"/>
    <mergeCell ref="F549:G549"/>
    <mergeCell ref="A547:B547"/>
    <mergeCell ref="D543:E543"/>
    <mergeCell ref="A569:B569"/>
    <mergeCell ref="D599:F599"/>
    <mergeCell ref="F555:G555"/>
    <mergeCell ref="D555:E555"/>
    <mergeCell ref="D548:E548"/>
    <mergeCell ref="A571:B571"/>
    <mergeCell ref="A562:B562"/>
    <mergeCell ref="A563:B563"/>
    <mergeCell ref="A600:C600"/>
    <mergeCell ref="D601:F601"/>
    <mergeCell ref="A583:B583"/>
    <mergeCell ref="D572:E572"/>
    <mergeCell ref="F572:G572"/>
    <mergeCell ref="H587:I587"/>
    <mergeCell ref="A582:B582"/>
    <mergeCell ref="A585:B585"/>
    <mergeCell ref="A576:B576"/>
    <mergeCell ref="A572:B572"/>
    <mergeCell ref="A584:B584"/>
    <mergeCell ref="G617:I617"/>
    <mergeCell ref="G622:I622"/>
    <mergeCell ref="H572:I572"/>
    <mergeCell ref="G602:I602"/>
    <mergeCell ref="G609:I609"/>
    <mergeCell ref="G608:I608"/>
    <mergeCell ref="G620:I620"/>
    <mergeCell ref="G621:I621"/>
    <mergeCell ref="G613:I613"/>
    <mergeCell ref="G610:I610"/>
    <mergeCell ref="G611:I611"/>
    <mergeCell ref="D612:F612"/>
    <mergeCell ref="G612:I612"/>
    <mergeCell ref="G599:I599"/>
    <mergeCell ref="H604:I604"/>
    <mergeCell ref="A597:J597"/>
    <mergeCell ref="G603:I603"/>
    <mergeCell ref="G601:I601"/>
    <mergeCell ref="G598:I598"/>
    <mergeCell ref="D600:F600"/>
    <mergeCell ref="G600:I600"/>
    <mergeCell ref="A589:J589"/>
    <mergeCell ref="A575:B575"/>
    <mergeCell ref="D587:E587"/>
    <mergeCell ref="A587:B587"/>
    <mergeCell ref="A603:C603"/>
    <mergeCell ref="A577:B577"/>
    <mergeCell ref="A578:B578"/>
    <mergeCell ref="A579:B579"/>
    <mergeCell ref="A540:B540"/>
    <mergeCell ref="A542:B542"/>
    <mergeCell ref="D542:E542"/>
    <mergeCell ref="D540:E540"/>
    <mergeCell ref="F540:G540"/>
    <mergeCell ref="H540:I540"/>
    <mergeCell ref="A541:B541"/>
    <mergeCell ref="D541:E541"/>
    <mergeCell ref="F541:G541"/>
    <mergeCell ref="D544:E544"/>
    <mergeCell ref="F544:G544"/>
    <mergeCell ref="H557:I557"/>
    <mergeCell ref="F552:G552"/>
    <mergeCell ref="H552:I552"/>
    <mergeCell ref="D553:E553"/>
    <mergeCell ref="H544:I544"/>
    <mergeCell ref="D552:E552"/>
    <mergeCell ref="D547:E547"/>
    <mergeCell ref="F547:G547"/>
    <mergeCell ref="F559:G559"/>
    <mergeCell ref="A557:B557"/>
    <mergeCell ref="F558:G558"/>
    <mergeCell ref="F553:G553"/>
    <mergeCell ref="A568:B568"/>
    <mergeCell ref="D565:E565"/>
    <mergeCell ref="D566:E566"/>
    <mergeCell ref="H553:I553"/>
    <mergeCell ref="D558:E558"/>
    <mergeCell ref="D554:E554"/>
    <mergeCell ref="F554:G554"/>
    <mergeCell ref="F557:G557"/>
    <mergeCell ref="H558:I558"/>
    <mergeCell ref="D539:E539"/>
    <mergeCell ref="F548:G548"/>
    <mergeCell ref="H548:I548"/>
    <mergeCell ref="D551:E551"/>
    <mergeCell ref="F551:G551"/>
    <mergeCell ref="H550:I550"/>
    <mergeCell ref="H551:I551"/>
    <mergeCell ref="H549:I549"/>
    <mergeCell ref="D556:E556"/>
    <mergeCell ref="F556:G556"/>
    <mergeCell ref="H556:I556"/>
    <mergeCell ref="H547:I547"/>
    <mergeCell ref="D546:E546"/>
    <mergeCell ref="D536:E536"/>
    <mergeCell ref="F536:G536"/>
    <mergeCell ref="H546:I546"/>
    <mergeCell ref="F546:G546"/>
    <mergeCell ref="F542:G542"/>
    <mergeCell ref="H542:I542"/>
    <mergeCell ref="H537:I537"/>
    <mergeCell ref="D521:E521"/>
    <mergeCell ref="F521:G521"/>
    <mergeCell ref="H526:I526"/>
    <mergeCell ref="D517:E517"/>
    <mergeCell ref="F517:G517"/>
    <mergeCell ref="D520:E520"/>
    <mergeCell ref="F520:G520"/>
    <mergeCell ref="D526:E526"/>
    <mergeCell ref="F526:G526"/>
    <mergeCell ref="D528:E528"/>
    <mergeCell ref="D533:E533"/>
    <mergeCell ref="D319:E319"/>
    <mergeCell ref="D320:E320"/>
    <mergeCell ref="H315:I315"/>
    <mergeCell ref="F319:G319"/>
    <mergeCell ref="F320:G320"/>
    <mergeCell ref="F317:G317"/>
    <mergeCell ref="F318:G318"/>
    <mergeCell ref="F498:G498"/>
    <mergeCell ref="H498:I498"/>
    <mergeCell ref="D348:F348"/>
    <mergeCell ref="G348:I348"/>
    <mergeCell ref="F468:G468"/>
    <mergeCell ref="H468:I468"/>
    <mergeCell ref="D471:E471"/>
    <mergeCell ref="F471:G471"/>
    <mergeCell ref="H471:I471"/>
    <mergeCell ref="D470:E470"/>
    <mergeCell ref="F528:G528"/>
    <mergeCell ref="D519:E519"/>
    <mergeCell ref="H497:I497"/>
    <mergeCell ref="F499:G499"/>
    <mergeCell ref="G1:J1"/>
    <mergeCell ref="G2:J2"/>
    <mergeCell ref="G3:J3"/>
    <mergeCell ref="G4:J4"/>
    <mergeCell ref="E253:F253"/>
    <mergeCell ref="A312:J312"/>
    <mergeCell ref="H307:I307"/>
    <mergeCell ref="A76:I76"/>
    <mergeCell ref="A279:C279"/>
    <mergeCell ref="A260:C260"/>
    <mergeCell ref="A256:J256"/>
    <mergeCell ref="G252:I252"/>
    <mergeCell ref="A270:C270"/>
    <mergeCell ref="A271:C271"/>
    <mergeCell ref="G279:I279"/>
    <mergeCell ref="D314:E314"/>
    <mergeCell ref="F316:G316"/>
    <mergeCell ref="A313:C313"/>
    <mergeCell ref="D313:E313"/>
    <mergeCell ref="D315:E315"/>
    <mergeCell ref="F315:G315"/>
    <mergeCell ref="A277:C277"/>
    <mergeCell ref="G298:I298"/>
    <mergeCell ref="G299:I299"/>
    <mergeCell ref="A285:B285"/>
    <mergeCell ref="D289:F289"/>
    <mergeCell ref="A284:B284"/>
    <mergeCell ref="G290:I290"/>
    <mergeCell ref="A265:B265"/>
    <mergeCell ref="C265:G265"/>
    <mergeCell ref="H265:I265"/>
    <mergeCell ref="A268:C268"/>
    <mergeCell ref="F560:G560"/>
    <mergeCell ref="H554:I554"/>
    <mergeCell ref="H555:I555"/>
    <mergeCell ref="H560:I560"/>
    <mergeCell ref="H559:I559"/>
    <mergeCell ref="A555:B555"/>
    <mergeCell ref="C284:E284"/>
    <mergeCell ref="F284:I284"/>
    <mergeCell ref="H536:I536"/>
    <mergeCell ref="H539:I539"/>
    <mergeCell ref="H533:I533"/>
    <mergeCell ref="H527:I527"/>
    <mergeCell ref="H538:I538"/>
    <mergeCell ref="H535:I535"/>
    <mergeCell ref="H313:I313"/>
    <mergeCell ref="H314:I314"/>
    <mergeCell ref="D299:F299"/>
    <mergeCell ref="D300:F300"/>
    <mergeCell ref="A295:J295"/>
    <mergeCell ref="A299:C299"/>
    <mergeCell ref="D292:F292"/>
    <mergeCell ref="C285:E285"/>
    <mergeCell ref="A298:C298"/>
    <mergeCell ref="A290:C290"/>
    <mergeCell ref="A291:C291"/>
    <mergeCell ref="F306:G306"/>
    <mergeCell ref="D310:E310"/>
    <mergeCell ref="F309:G309"/>
    <mergeCell ref="F310:G310"/>
    <mergeCell ref="A310:C310"/>
    <mergeCell ref="H310:I310"/>
    <mergeCell ref="A319:C319"/>
    <mergeCell ref="D535:E535"/>
    <mergeCell ref="D298:F298"/>
    <mergeCell ref="A300:C300"/>
    <mergeCell ref="D290:F290"/>
    <mergeCell ref="G296:I296"/>
    <mergeCell ref="G292:I292"/>
    <mergeCell ref="D306:E306"/>
    <mergeCell ref="A302:C302"/>
    <mergeCell ref="A303:C303"/>
    <mergeCell ref="G297:I297"/>
    <mergeCell ref="G300:I300"/>
    <mergeCell ref="A278:C278"/>
    <mergeCell ref="A308:C308"/>
    <mergeCell ref="A292:C292"/>
    <mergeCell ref="A297:C297"/>
    <mergeCell ref="A288:J288"/>
    <mergeCell ref="A289:C289"/>
    <mergeCell ref="A301:C301"/>
    <mergeCell ref="A293:C293"/>
    <mergeCell ref="A296:C296"/>
    <mergeCell ref="H306:I306"/>
    <mergeCell ref="F283:I283"/>
    <mergeCell ref="F285:I285"/>
    <mergeCell ref="D291:F291"/>
    <mergeCell ref="G291:I291"/>
    <mergeCell ref="A283:B283"/>
    <mergeCell ref="C283:E283"/>
    <mergeCell ref="G289:I289"/>
    <mergeCell ref="A282:J282"/>
    <mergeCell ref="A498:B498"/>
    <mergeCell ref="D498:E498"/>
    <mergeCell ref="A519:B519"/>
    <mergeCell ref="F525:G525"/>
    <mergeCell ref="H525:I525"/>
    <mergeCell ref="F535:G535"/>
    <mergeCell ref="F543:G543"/>
    <mergeCell ref="H543:I543"/>
    <mergeCell ref="D301:F301"/>
    <mergeCell ref="H309:I309"/>
    <mergeCell ref="A286:B286"/>
    <mergeCell ref="C286:E286"/>
    <mergeCell ref="D309:E309"/>
    <mergeCell ref="A305:J305"/>
    <mergeCell ref="D297:F297"/>
    <mergeCell ref="E343:I343"/>
    <mergeCell ref="C341:D341"/>
    <mergeCell ref="A345:J345"/>
    <mergeCell ref="A346:C346"/>
    <mergeCell ref="D346:F346"/>
    <mergeCell ref="F307:G307"/>
    <mergeCell ref="F308:G308"/>
    <mergeCell ref="A536:B536"/>
    <mergeCell ref="A534:B534"/>
    <mergeCell ref="A532:B532"/>
    <mergeCell ref="A531:B531"/>
    <mergeCell ref="A529:B529"/>
    <mergeCell ref="F537:G537"/>
    <mergeCell ref="A515:B515"/>
    <mergeCell ref="A514:B514"/>
    <mergeCell ref="A513:B513"/>
    <mergeCell ref="A512:B512"/>
    <mergeCell ref="A509:B509"/>
    <mergeCell ref="A491:B491"/>
    <mergeCell ref="A488:B488"/>
    <mergeCell ref="D567:E567"/>
    <mergeCell ref="D568:E568"/>
    <mergeCell ref="D569:E569"/>
    <mergeCell ref="D570:E570"/>
    <mergeCell ref="D571:E571"/>
    <mergeCell ref="A607:J607"/>
    <mergeCell ref="A606:J606"/>
    <mergeCell ref="A602:C602"/>
    <mergeCell ref="A601:C601"/>
    <mergeCell ref="A598:C598"/>
    <mergeCell ref="A558:B558"/>
    <mergeCell ref="A554:B554"/>
    <mergeCell ref="A551:B551"/>
    <mergeCell ref="A548:B548"/>
    <mergeCell ref="D378:F378"/>
    <mergeCell ref="D379:F379"/>
    <mergeCell ref="D415:F415"/>
    <mergeCell ref="D416:F416"/>
    <mergeCell ref="G415:I415"/>
    <mergeCell ref="G416:I416"/>
    <mergeCell ref="G414:I414"/>
    <mergeCell ref="D509:E509"/>
    <mergeCell ref="F509:G509"/>
    <mergeCell ref="H509:I509"/>
    <mergeCell ref="D545:E545"/>
    <mergeCell ref="D561:E561"/>
    <mergeCell ref="D562:E562"/>
    <mergeCell ref="D563:E563"/>
    <mergeCell ref="D564:E564"/>
    <mergeCell ref="F539:G539"/>
    <mergeCell ref="A533:B533"/>
    <mergeCell ref="A516:B516"/>
    <mergeCell ref="A483:B483"/>
    <mergeCell ref="A517:B517"/>
    <mergeCell ref="A518:B518"/>
    <mergeCell ref="A520:B520"/>
    <mergeCell ref="A521:B521"/>
    <mergeCell ref="A526:B526"/>
    <mergeCell ref="A528:B528"/>
    <mergeCell ref="A507:B507"/>
    <mergeCell ref="A489:B489"/>
    <mergeCell ref="A486:B486"/>
    <mergeCell ref="A487:B487"/>
    <mergeCell ref="A484:B484"/>
    <mergeCell ref="A485:B485"/>
    <mergeCell ref="A497:B497"/>
    <mergeCell ref="A527:B527"/>
    <mergeCell ref="A524:B524"/>
    <mergeCell ref="A523:B523"/>
    <mergeCell ref="A482:B482"/>
    <mergeCell ref="A481:B481"/>
    <mergeCell ref="A480:B480"/>
    <mergeCell ref="A479:B479"/>
    <mergeCell ref="A478:B478"/>
    <mergeCell ref="A476:B476"/>
    <mergeCell ref="A474:B474"/>
    <mergeCell ref="A473:B473"/>
    <mergeCell ref="A472:B472"/>
    <mergeCell ref="A466:B466"/>
    <mergeCell ref="A446:B446"/>
    <mergeCell ref="A441:B441"/>
    <mergeCell ref="A440:B440"/>
    <mergeCell ref="A439:B439"/>
    <mergeCell ref="A438:B438"/>
    <mergeCell ref="A437:B437"/>
    <mergeCell ref="A435:B435"/>
    <mergeCell ref="A471:B471"/>
    <mergeCell ref="A470:B470"/>
    <mergeCell ref="A475:B475"/>
    <mergeCell ref="A457:B457"/>
  </mergeCells>
  <phoneticPr fontId="0" type="noConversion"/>
  <pageMargins left="0.70866141732283472" right="0.51181102362204722" top="0.55118110236220474" bottom="0.55118110236220474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УГХ</vt:lpstr>
      <vt:lpstr>УГХ!Print_Area</vt:lpstr>
      <vt:lpstr>УГХ!Область_печати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KAW</dc:creator>
  <cp:lastModifiedBy>KAW</cp:lastModifiedBy>
  <cp:lastPrinted>2025-03-17T10:31:43Z</cp:lastPrinted>
  <dcterms:created xsi:type="dcterms:W3CDTF">2022-05-12T11:07:55Z</dcterms:created>
  <dcterms:modified xsi:type="dcterms:W3CDTF">2025-03-17T11:49:43Z</dcterms:modified>
</cp:coreProperties>
</file>