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15" yWindow="90" windowWidth="17610" windowHeight="12390"/>
  </bookViews>
  <sheets>
    <sheet name="ООГХ" sheetId="7" r:id="rId1"/>
  </sheets>
  <definedNames>
    <definedName name="Print_Area" localSheetId="0">ООГХ!$A$3:$J$339</definedName>
  </definedNames>
  <calcPr calcId="145621"/>
</workbook>
</file>

<file path=xl/calcChain.xml><?xml version="1.0" encoding="utf-8"?>
<calcChain xmlns="http://schemas.openxmlformats.org/spreadsheetml/2006/main">
  <c r="I62" i="7" l="1"/>
  <c r="I61" i="7"/>
  <c r="I60" i="7"/>
  <c r="I59" i="7"/>
  <c r="I63" i="7" s="1"/>
  <c r="J307" i="7" l="1"/>
  <c r="J269" i="7" l="1"/>
  <c r="J185" i="7"/>
  <c r="J187" i="7"/>
  <c r="J139" i="7"/>
  <c r="J134" i="7"/>
  <c r="J129" i="7" l="1"/>
  <c r="J128" i="7"/>
  <c r="J127" i="7"/>
  <c r="J126" i="7" l="1"/>
  <c r="J54" i="7" l="1"/>
  <c r="J67" i="7" l="1"/>
  <c r="J68" i="7" s="1"/>
  <c r="J220" i="7" l="1"/>
  <c r="J147" i="7" l="1"/>
  <c r="I207" i="7" l="1"/>
  <c r="I208" i="7" s="1"/>
  <c r="J169" i="7"/>
  <c r="J168" i="7"/>
  <c r="J167" i="7"/>
  <c r="J166" i="7"/>
  <c r="J165" i="7"/>
  <c r="J170" i="7" l="1"/>
  <c r="J140" i="7"/>
  <c r="J125" i="7" l="1"/>
  <c r="J89" i="7"/>
  <c r="J90" i="7" s="1"/>
  <c r="J38" i="7"/>
  <c r="J36" i="7"/>
  <c r="J37" i="7"/>
  <c r="J39" i="7"/>
  <c r="J40" i="7"/>
  <c r="J41" i="7"/>
  <c r="J42" i="7"/>
  <c r="J43" i="7"/>
  <c r="J31" i="7" l="1"/>
  <c r="J32" i="7" s="1"/>
  <c r="J44" i="7"/>
  <c r="J45" i="7" s="1"/>
  <c r="J222" i="7" l="1"/>
  <c r="J83" i="7" l="1"/>
  <c r="J115" i="7"/>
  <c r="J113" i="7"/>
  <c r="J112" i="7"/>
  <c r="J114" i="7"/>
  <c r="J178" i="7"/>
  <c r="J159" i="7"/>
  <c r="J338" i="7"/>
  <c r="J270" i="7"/>
  <c r="J227" i="7" l="1"/>
  <c r="J186" i="7"/>
  <c r="J11" i="7" l="1"/>
  <c r="J212" i="7" l="1"/>
  <c r="J213" i="7" s="1"/>
  <c r="J234" i="7"/>
  <c r="J228" i="7"/>
  <c r="J315" i="7" l="1"/>
  <c r="J316" i="7"/>
  <c r="J317" i="7"/>
  <c r="J318" i="7"/>
  <c r="J319" i="7"/>
  <c r="J320" i="7"/>
  <c r="J321" i="7"/>
  <c r="J322" i="7"/>
  <c r="J323" i="7"/>
  <c r="J324" i="7"/>
  <c r="J325" i="7"/>
  <c r="J326" i="7"/>
  <c r="J327" i="7"/>
  <c r="J328" i="7"/>
  <c r="J314" i="7"/>
  <c r="J287" i="7"/>
  <c r="J304" i="7"/>
  <c r="J303" i="7"/>
  <c r="J329" i="7" l="1"/>
  <c r="J226" i="7"/>
  <c r="J225" i="7"/>
  <c r="J224" i="7"/>
  <c r="J223" i="7"/>
  <c r="J124" i="7" l="1"/>
  <c r="J20" i="7"/>
  <c r="J18" i="7"/>
  <c r="J17" i="7"/>
  <c r="J19" i="7"/>
  <c r="J26" i="7"/>
  <c r="J51" i="7"/>
  <c r="J52" i="7"/>
  <c r="J53" i="7"/>
  <c r="J72" i="7"/>
  <c r="C73" i="7"/>
  <c r="F73" i="7"/>
  <c r="J78" i="7"/>
  <c r="J79" i="7" s="1"/>
  <c r="J84" i="7"/>
  <c r="J85" i="7" s="1"/>
  <c r="J96" i="7"/>
  <c r="J97" i="7" s="1"/>
  <c r="J101" i="7"/>
  <c r="J102" i="7" s="1"/>
  <c r="J106" i="7"/>
  <c r="J107" i="7"/>
  <c r="J108" i="7"/>
  <c r="J109" i="7"/>
  <c r="J110" i="7"/>
  <c r="J111" i="7"/>
  <c r="J116" i="7"/>
  <c r="J117" i="7"/>
  <c r="J118" i="7"/>
  <c r="J123" i="7"/>
  <c r="J130" i="7" s="1"/>
  <c r="J148" i="7"/>
  <c r="J149" i="7" s="1"/>
  <c r="J155" i="7"/>
  <c r="J156" i="7"/>
  <c r="J157" i="7"/>
  <c r="J158" i="7"/>
  <c r="J174" i="7"/>
  <c r="J175" i="7"/>
  <c r="J176" i="7"/>
  <c r="J177" i="7"/>
  <c r="J183" i="7"/>
  <c r="J184" i="7"/>
  <c r="J194" i="7"/>
  <c r="J195" i="7" s="1"/>
  <c r="J202" i="7"/>
  <c r="J203" i="7" s="1"/>
  <c r="J219" i="7"/>
  <c r="J221" i="7"/>
  <c r="J229" i="7"/>
  <c r="J241" i="7"/>
  <c r="J242" i="7"/>
  <c r="J243" i="7"/>
  <c r="J244" i="7"/>
  <c r="J245" i="7"/>
  <c r="J246" i="7"/>
  <c r="J247" i="7"/>
  <c r="J248" i="7"/>
  <c r="J249" i="7"/>
  <c r="J250" i="7"/>
  <c r="J251" i="7"/>
  <c r="J252" i="7"/>
  <c r="J253" i="7"/>
  <c r="J254" i="7"/>
  <c r="J255" i="7"/>
  <c r="J256" i="7"/>
  <c r="J257" i="7"/>
  <c r="J258" i="7"/>
  <c r="J259" i="7"/>
  <c r="J260" i="7"/>
  <c r="J261" i="7"/>
  <c r="J262" i="7"/>
  <c r="J263" i="7"/>
  <c r="J264" i="7"/>
  <c r="J265" i="7"/>
  <c r="J266" i="7"/>
  <c r="J267" i="7"/>
  <c r="J268" i="7"/>
  <c r="J271" i="7"/>
  <c r="J272" i="7"/>
  <c r="J273" i="7"/>
  <c r="J274" i="7"/>
  <c r="J275" i="7"/>
  <c r="J276" i="7"/>
  <c r="J277" i="7"/>
  <c r="J278" i="7"/>
  <c r="J279" i="7"/>
  <c r="J280" i="7"/>
  <c r="J281" i="7"/>
  <c r="J282" i="7"/>
  <c r="J283" i="7"/>
  <c r="J284" i="7"/>
  <c r="J285" i="7"/>
  <c r="J286" i="7"/>
  <c r="J288" i="7"/>
  <c r="J289" i="7"/>
  <c r="J290" i="7"/>
  <c r="J291" i="7"/>
  <c r="J292" i="7"/>
  <c r="J293" i="7"/>
  <c r="J294" i="7"/>
  <c r="J295" i="7"/>
  <c r="J296" i="7"/>
  <c r="J297" i="7"/>
  <c r="J298" i="7"/>
  <c r="J299" i="7"/>
  <c r="J300" i="7"/>
  <c r="J302" i="7"/>
  <c r="J308" i="7"/>
  <c r="J334" i="7"/>
  <c r="J339" i="7" s="1"/>
  <c r="J335" i="7"/>
  <c r="J336" i="7"/>
  <c r="J337" i="7"/>
  <c r="J55" i="7" l="1"/>
  <c r="J309" i="7"/>
  <c r="J230" i="7"/>
  <c r="J235" i="7" s="1"/>
  <c r="J179" i="7"/>
  <c r="J160" i="7"/>
  <c r="J119" i="7"/>
  <c r="J73" i="7"/>
  <c r="J21" i="7"/>
  <c r="J188" i="7"/>
  <c r="J135" i="7"/>
</calcChain>
</file>

<file path=xl/sharedStrings.xml><?xml version="1.0" encoding="utf-8"?>
<sst xmlns="http://schemas.openxmlformats.org/spreadsheetml/2006/main" count="503" uniqueCount="313">
  <si>
    <t>Скрепки канцелярские</t>
  </si>
  <si>
    <t>Перчатки нейлоновые</t>
  </si>
  <si>
    <t>Сетевая плата</t>
  </si>
  <si>
    <t>Приложение № 1</t>
  </si>
  <si>
    <t>Затраты на информационно-коммуникационные технологии</t>
  </si>
  <si>
    <t>Затраты на усуги связи</t>
  </si>
  <si>
    <t>1. Абоненская плата</t>
  </si>
  <si>
    <t>(предоставление услуги в течение 12 месяцев)</t>
  </si>
  <si>
    <t>Должность</t>
  </si>
  <si>
    <t>Наименование услуги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</si>
  <si>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</si>
  <si>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</si>
  <si>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</si>
  <si>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все сотрудники</t>
  </si>
  <si>
    <t>Абоненская плата</t>
  </si>
  <si>
    <t>2. Местные, междугородние и международные телефонные соединения</t>
  </si>
  <si>
    <t>Местные телефонные соединения и внутризоновая телефония</t>
  </si>
  <si>
    <t>Количество абоненских номеров для передачи голосовой информации</t>
  </si>
  <si>
    <t>Продолжительность соединений в месяц в расчете
на 1 абонентский номер
для передачи голосовой информации</t>
  </si>
  <si>
    <t>Цена минуты разговора (руб.)</t>
  </si>
  <si>
    <t>местн тел. соединенения</t>
  </si>
  <si>
    <t>пропуск междугороднего соеинения</t>
  </si>
  <si>
    <t>постоянное пользование абонентской линией</t>
  </si>
  <si>
    <t>междугородние телефонные соединения</t>
  </si>
  <si>
    <t>Всего: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</si>
  <si>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</si>
  <si>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</si>
  <si>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Количество каналов передачи данных сети "Интернет"</t>
  </si>
  <si>
    <t>Месячная цена аренды канала передачи данных сети "Интренет" (не более, руб.)</t>
  </si>
  <si>
    <t>300 мб/сек.</t>
  </si>
  <si>
    <t>Затраты на содержание имущества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</si>
  <si>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</si>
  <si>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Количество принтеров, многофункциональных устройств и копировальных аппаратов (оргтехники)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</si>
  <si>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</si>
  <si>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МФУ HP Laserjet PRO M1536dnf MFP</t>
  </si>
  <si>
    <t>МФУ Samsung SCX-4600</t>
  </si>
  <si>
    <t>МФУ Samsung SCX-4824FN</t>
  </si>
  <si>
    <t>Принтер НР LaserJet 1320</t>
  </si>
  <si>
    <t>Принтер HP Lasejet 1536 dnf MFP</t>
  </si>
  <si>
    <t>Принтер НР LaserJet P2055d</t>
  </si>
  <si>
    <t>Принтер НР LaserJet ProP1102</t>
  </si>
  <si>
    <t>Затраты на приобретение прочих работ и услуг, не относящиеся к затратам на услуги связи, аренду и содержание имущества</t>
  </si>
  <si>
    <t>Наименование пограммного обеспечения</t>
  </si>
  <si>
    <t>Цена сопровождения программного обеспечения</t>
  </si>
  <si>
    <t>Цена простых (неисключительных лицензий на использование програмного обеспечения</t>
  </si>
  <si>
    <t>Контур-Экстерн  (отчетность через интернет)</t>
  </si>
  <si>
    <t>Всего</t>
  </si>
  <si>
    <t>Затраты на приобретение основных средств</t>
  </si>
  <si>
    <t>24. Затраты на приобретение рабочих станций</t>
  </si>
  <si>
    <t>Наименование</t>
  </si>
  <si>
    <t>Автоматизированное рабочее место</t>
  </si>
  <si>
    <t>25. Приобретение принтеров, многофункциональных устройств и коприровальных аппаратов (оргтехники)</t>
  </si>
  <si>
    <t>Планируемое к приобреиению количество принтеров, многофункциональных устройств и копировальных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</si>
  <si>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</si>
  <si>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>Затраты на приобретение материальных запасов</t>
  </si>
  <si>
    <t>Планируемое к приобреиению количество мониторов</t>
  </si>
  <si>
    <t>Цена одного монитора в год (не более, руб.)</t>
  </si>
  <si>
    <t>Монитор</t>
  </si>
  <si>
    <t>Планируемое к приобреиению количество системных блоков</t>
  </si>
  <si>
    <t>Цена одного системного блока в год (не более, руб.)</t>
  </si>
  <si>
    <t>Системный блок</t>
  </si>
  <si>
    <t>Наименование запасных частей</t>
  </si>
  <si>
    <t xml:space="preserve">Планируемое к приобретению количество запасных частей </t>
  </si>
  <si>
    <t>Цена 1-й запасной части для вычислительной техники
(не более, руб.)</t>
  </si>
  <si>
    <t>Корпус</t>
  </si>
  <si>
    <t>Материнская плата</t>
  </si>
  <si>
    <t>Процессор</t>
  </si>
  <si>
    <t>Устройство охлеждения</t>
  </si>
  <si>
    <t>Память</t>
  </si>
  <si>
    <t>Мышь оптическая</t>
  </si>
  <si>
    <t xml:space="preserve">Клавиатура USB </t>
  </si>
  <si>
    <t>Аккумулятор для UPS</t>
  </si>
  <si>
    <t>Наименование носителя информации</t>
  </si>
  <si>
    <t>Планируемое к приобретению количество носителя информации</t>
  </si>
  <si>
    <t>Цена 1-й единицы носителя информации
(не более , руб.)</t>
  </si>
  <si>
    <t>USB - флеш накопитель; объем памяти - 8 Гб</t>
  </si>
  <si>
    <t>II Прочие затраты</t>
  </si>
  <si>
    <t>Зараты на услуги связи</t>
  </si>
  <si>
    <t xml:space="preserve">Наименование </t>
  </si>
  <si>
    <t>Отправление писем</t>
  </si>
  <si>
    <t>Затраты на транспортные услуги</t>
  </si>
  <si>
    <t>Главный специалист</t>
  </si>
  <si>
    <t xml:space="preserve">Ведуший специалист </t>
  </si>
  <si>
    <t>Количество командированных работников, в год</t>
  </si>
  <si>
    <t>Цена найма жилого помещения</t>
  </si>
  <si>
    <t>Количество  установок кондиционирования и элементов систем вентиляции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</si>
  <si>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</si>
  <si>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Hitachi RAS</t>
  </si>
  <si>
    <t>Samsung AQ09TSBN/XSER</t>
  </si>
  <si>
    <t>Количество приобретаемых спецжурналов</t>
  </si>
  <si>
    <t>Цена спецжурнала (руб.)</t>
  </si>
  <si>
    <t>Количество месяцев подписки</t>
  </si>
  <si>
    <t>Соимость 1 месяца работы</t>
  </si>
  <si>
    <t>Количество месяцев работы</t>
  </si>
  <si>
    <t>Процентная ставка страховых взносов</t>
  </si>
  <si>
    <t>Специалист кадровой службы</t>
  </si>
  <si>
    <t>94. Приобретение мебели</t>
  </si>
  <si>
    <t>Наименование мебели</t>
  </si>
  <si>
    <t>Количество предметов мебели</t>
  </si>
  <si>
    <t>Цена 1-го предмета мебели</t>
  </si>
  <si>
    <t>Кресло офисное</t>
  </si>
  <si>
    <t>Стол офисный</t>
  </si>
  <si>
    <t>Стелаж</t>
  </si>
  <si>
    <t>Наименование предметов канцелярских принаджлежностей</t>
  </si>
  <si>
    <t>Единица измерения</t>
  </si>
  <si>
    <t>Расчетная численность
основных работников</t>
  </si>
  <si>
    <t>Количество предметов канцелярских принаджлежностей в год
на 1 сотрудника</t>
  </si>
  <si>
    <t>Цена  предмета канцелярских принадлежностей (не более, руб)</t>
  </si>
  <si>
    <t>Антистеплер</t>
  </si>
  <si>
    <t>штука</t>
  </si>
  <si>
    <t>Степлер№10</t>
  </si>
  <si>
    <t>Степлер№24/6</t>
  </si>
  <si>
    <t>Скобы для степлера №10</t>
  </si>
  <si>
    <t>упаковка</t>
  </si>
  <si>
    <t>Скобы для степлера №24/6</t>
  </si>
  <si>
    <t>Зажимы для бумаг 15мм</t>
  </si>
  <si>
    <t>Зажимы для бумаг 25мм</t>
  </si>
  <si>
    <t>Зажимы для бумаг 41мм</t>
  </si>
  <si>
    <t>Скрепки канцелярские 25мм</t>
  </si>
  <si>
    <t>Скрепки канцелярские 50мм</t>
  </si>
  <si>
    <t>Скотч</t>
  </si>
  <si>
    <t>шука</t>
  </si>
  <si>
    <t>Клейкая лента 19 мм</t>
  </si>
  <si>
    <t>Клейкая лента 50 мм</t>
  </si>
  <si>
    <t>Клей-карандаш</t>
  </si>
  <si>
    <t>Клей канцелярский</t>
  </si>
  <si>
    <t>Корректирующая жидкость</t>
  </si>
  <si>
    <t>Корректирующая лента</t>
  </si>
  <si>
    <t>Штрих</t>
  </si>
  <si>
    <t xml:space="preserve">Блокнот </t>
  </si>
  <si>
    <t>Книга учета</t>
  </si>
  <si>
    <t>Калькулятор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</si>
  <si>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</si>
  <si>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</si>
  <si>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</si>
  <si>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</si>
  <si>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</si>
  <si>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Папка-регистратор, ширина 70мм</t>
  </si>
  <si>
    <t>Папка с зажимом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</si>
  <si>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</si>
  <si>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</si>
  <si>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</si>
  <si>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</si>
  <si>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</si>
  <si>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Папка скоросшиватель пластиковая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</si>
  <si>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</si>
  <si>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</si>
  <si>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</si>
  <si>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</si>
  <si>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Карандаш</t>
  </si>
  <si>
    <t>Маркер</t>
  </si>
  <si>
    <t>Закладки</t>
  </si>
  <si>
    <t>Блок для записей</t>
  </si>
  <si>
    <t>Линейка пластиковая</t>
  </si>
  <si>
    <t xml:space="preserve">Ластик </t>
  </si>
  <si>
    <t>Точилка для карандашей</t>
  </si>
  <si>
    <t>Файл-вкладыш</t>
  </si>
  <si>
    <t>Краска штемпельная</t>
  </si>
  <si>
    <t>флакон</t>
  </si>
  <si>
    <t>Подушка штемпельная</t>
  </si>
  <si>
    <t>Ножницы канцелярские</t>
  </si>
  <si>
    <t>Нож канцелярский</t>
  </si>
  <si>
    <t>Дырокол</t>
  </si>
  <si>
    <t>Календарь настенный перекидной</t>
  </si>
  <si>
    <t>Календарь настольный перекидной</t>
  </si>
  <si>
    <t>Картон</t>
  </si>
  <si>
    <t>Лоток для бумаг вертикальный</t>
  </si>
  <si>
    <t>Лоток для бумаг горизонтальный</t>
  </si>
  <si>
    <t>Бумага для факса</t>
  </si>
  <si>
    <t>рулон</t>
  </si>
  <si>
    <t>Бумага для офисной техники, формат А4</t>
  </si>
  <si>
    <t xml:space="preserve"> Затраты на дополнительное профессиональное образование работников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</si>
  <si>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</si>
  <si>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</si>
  <si>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Цена обучения одного работника по дополнительному профессиональному образованию</t>
  </si>
  <si>
    <t>Начальник</t>
  </si>
  <si>
    <t>Заместитель начальника</t>
  </si>
  <si>
    <t>Подписка на переодические издания</t>
  </si>
  <si>
    <t>Наименование предметов хохяйственных товаров и  принаджлежностей</t>
  </si>
  <si>
    <t>Количество предметов  в год
на 1 уборщика ( на 1 санузел)</t>
  </si>
  <si>
    <t>л</t>
  </si>
  <si>
    <t>Чистящее средство для окон</t>
  </si>
  <si>
    <t>Перчатки резиновые</t>
  </si>
  <si>
    <t>Веник</t>
  </si>
  <si>
    <t>99. Затраты на приобретение хозяйственных товаров и принадлежностей</t>
  </si>
  <si>
    <t>Обложка "Дело"</t>
  </si>
  <si>
    <t>Нить прошивная</t>
  </si>
  <si>
    <t>Перчатки х/б</t>
  </si>
  <si>
    <t>Ежедневник (планинг)</t>
  </si>
  <si>
    <t xml:space="preserve">Жесткий диск </t>
  </si>
  <si>
    <t>Жалюзи вертикальные</t>
  </si>
  <si>
    <t>Мыло жидкое</t>
  </si>
  <si>
    <t>уп.</t>
  </si>
  <si>
    <t>Средство универсальное</t>
  </si>
  <si>
    <t>Пакеты для мусора, 20-30л</t>
  </si>
  <si>
    <t>Пакеты для мусора, 60-120л</t>
  </si>
  <si>
    <t xml:space="preserve">Численность уборщиков служебных помещений (число санузлов), водителей 
</t>
  </si>
  <si>
    <t>Заклатки на л/п пластиковые</t>
  </si>
  <si>
    <t>USB - флеш накопитель; объем памяти - 16 Гб</t>
  </si>
  <si>
    <t>МФУ HP LaserJet Pro M428fnnd</t>
  </si>
  <si>
    <t>Шкаф для бумаг офисный, комбинированный</t>
  </si>
  <si>
    <t>Шкаф для одежды офисный</t>
  </si>
  <si>
    <t>Тумба офисная</t>
  </si>
  <si>
    <t>Салфетки для оргтехники</t>
  </si>
  <si>
    <t xml:space="preserve">Маска медицинская </t>
  </si>
  <si>
    <t xml:space="preserve">Перчатки резиновые или из полимерных материалов 
1 пара до износа (нарушение целостности) плюс 1 пара запас
</t>
  </si>
  <si>
    <t>Гель для рук антисептический</t>
  </si>
  <si>
    <t>Спиртосодержащий кожный антисептик</t>
  </si>
  <si>
    <t>Антисептическое средство для рук и поверхностей</t>
  </si>
  <si>
    <t>Электрообогреватель</t>
  </si>
  <si>
    <t>Сплит система (кондиционер)</t>
  </si>
  <si>
    <t>Монтаж (установка), дооборудование и наладка сплит системы (кондиционера)</t>
  </si>
  <si>
    <t xml:space="preserve"> Количество единиц оборудования </t>
  </si>
  <si>
    <t>SHUFT SFTM/in(out)-07HNI_20Y</t>
  </si>
  <si>
    <t>Полка</t>
  </si>
  <si>
    <t>Полка (экран) для кондиционера</t>
  </si>
  <si>
    <t>Папка "На подпись"</t>
  </si>
  <si>
    <t>Старший инженер</t>
  </si>
  <si>
    <t>Коврик для мыши</t>
  </si>
  <si>
    <t>Блок питания</t>
  </si>
  <si>
    <t>Принтер (двусторонняя печать)</t>
  </si>
  <si>
    <t>Многофункциональные устройства (двухсторонняя печать)</t>
  </si>
  <si>
    <t>USB - флеш накопитель; объем памяти - 32 Гб</t>
  </si>
  <si>
    <t>31. Затраты на приобретение других запасных частей для вычислительной техники</t>
  </si>
  <si>
    <t>75. Затраты на техническое обслуживание и регламентно-профилактический ремонт систем кондиционирования и вентиляции</t>
  </si>
  <si>
    <t>Затраты на приобретение основных средств, не отнесенные к затратам на приобретение основных средств в рамках затрат на информационно-коммуникационные технологии</t>
  </si>
  <si>
    <t>95. Затраты на приобретение систем кондиционирования</t>
  </si>
  <si>
    <t xml:space="preserve">Носимый накопитель данных </t>
  </si>
  <si>
    <t>Цена  предмета, руб.</t>
  </si>
  <si>
    <t>Количество единиц техники, подлежащей техническому обслуживанию и ремонту, но не более 20% от общего количества</t>
  </si>
  <si>
    <t>11. Затраты на техническое обслуживание и регламентно-профилактический ремонт вычислительной техники</t>
  </si>
  <si>
    <t>Количество вычислительной техники, единиц</t>
  </si>
  <si>
    <t>Предельное количество вычислительной техники, не более 20% от общего количества</t>
  </si>
  <si>
    <t>Цена технического обслуживания и регламентно-профилактического ремонта вычислительной техники, в год (не более , руб.)</t>
  </si>
  <si>
    <t>автоматизированное рабочее место, персональный компьютер</t>
  </si>
  <si>
    <t>Копировальный аппарат Canon FC-220</t>
  </si>
  <si>
    <t>19. Затраты на оплату услуг по сопровождению и приобретению иного программного обеспечения</t>
  </si>
  <si>
    <t>23. Затраты на оплату работ по монтажу (установке), дооборудованию и наладке оборудования</t>
  </si>
  <si>
    <t>Цена монтажа (установки), дооборудования и наладки 1 единицы i-го оборудования (не более, руб.)</t>
  </si>
  <si>
    <t>Наименование показателя</t>
  </si>
  <si>
    <t>Количество i-го оборудования, подлежащего монтажу (установке), дооборудованию и наладке, в год</t>
  </si>
  <si>
    <t>"Контур-Зарплата "</t>
  </si>
  <si>
    <t>"Контур-Бухгалтерия- Бюджет"</t>
  </si>
  <si>
    <t>Оборудование, подлежащее монтажу (установке), дооборудованию и наладке</t>
  </si>
  <si>
    <t>Количество рабочих станций, не превышающее предельное количество рабочих станций</t>
  </si>
  <si>
    <t xml:space="preserve"> Цена приобретения 1 рабочей станции (не более, руб)</t>
  </si>
  <si>
    <t>Ноутбук</t>
  </si>
  <si>
    <t>29 Затраты на приобретение мониторов</t>
  </si>
  <si>
    <t>30 Затраты на приобретение системных блоков</t>
  </si>
  <si>
    <t>32. Затраты на приобретение носителей информации, в том числе магнитных и оптических носителей информации</t>
  </si>
  <si>
    <t>34. Затраты на приобретение расходных материалов для принтеров, многофункциональных устройств, копировальных аппаратов и иной оргтехники</t>
  </si>
  <si>
    <t>Цена расходного материала для принтеров, многофункциональных устройств, копировальных аппаратов и иной оргтехники (не более, руб)</t>
  </si>
  <si>
    <t>Фактическое количество принтеров, многофункциональных устройств, копировальных аппаратов и иной оргтехники, ед.</t>
  </si>
  <si>
    <t xml:space="preserve"> Норматив потребления расходных материалов для принтеров, многофункциональных устройств, копировальных аппаратов и иной оргтехники, ед.</t>
  </si>
  <si>
    <t>Картридж, ролик заряда, магнитный вал, фотобарабан,тонер и т.п. для принтера  многофункционального устройства, копировального аппарата и иной оргтехники</t>
  </si>
  <si>
    <t>35. Затраты на приобретение запасных частей для принтеров, многофункциональных устройств, копировальных аппаратов и иной оргтехники</t>
  </si>
  <si>
    <t>Запасные части для принтеров, многофункциональных устройств, копировальных аппаратов и иной оргтехники</t>
  </si>
  <si>
    <t>Цена 1 единицы запасной части (не более, руб)</t>
  </si>
  <si>
    <t>Количество запасных частей для принтеров, многофункциональных устройств, копировальных аппаратов и иной оргтехники, ед.</t>
  </si>
  <si>
    <t>38 Затраты на оплату услуг почтовой связи</t>
  </si>
  <si>
    <t>43. Затраты на оплату проезда работника к месту нахождения учебного заведения и обратно</t>
  </si>
  <si>
    <t>Затраты на оплату расходов по договорам об оказании услуг, связанных с проездом и наймом жилого помещения в связи с омандированием работников, заключаемым со сторонними организациями</t>
  </si>
  <si>
    <t>45. Затраты по договору на проезд к месту командирования и обратно</t>
  </si>
  <si>
    <t>Цена  проезда по месту командирования (не более, руб)</t>
  </si>
  <si>
    <t xml:space="preserve"> Количество работников, имеющих право на компенсацию расходов</t>
  </si>
  <si>
    <t>Цена проезда к месту нахождения учебного заведения (не более, руб)</t>
  </si>
  <si>
    <t>46. Затраты по договору на найм жилого помещения на период командирования</t>
  </si>
  <si>
    <t xml:space="preserve">Количество суток нахождения в командировке </t>
  </si>
  <si>
    <t>Затраты на приобретение прочих работ и услуг, не относящиеся к затратам на услуги связи, транспортные услуги, оплату расходов по договорам об оказании услуг, связанных с проездом и наймом жилого помещения в связи с командированием работников, аключаемым со сторонними организациями, а также к затратам на коммунальные услуги, аренду помещений и оборудования, содержание имущества в рамках прочих затрат и затратам на приобретение прочих работ и услуг в рамках затрат на информационно-коммуникационные технологии</t>
  </si>
  <si>
    <t>Наименование  показателя</t>
  </si>
  <si>
    <t>84. Затраты на оплату услуг внештатных сотрудников</t>
  </si>
  <si>
    <t>83. Затраты на приобретение информационных услуг, которые включают в себя затраты на приобретение периодических печатных изданий, справочной литературы, а также подачу объявлений в печатные издания, определяются по фактическим затратам в отчетном финансовом году.</t>
  </si>
  <si>
    <t>87. Затраты на проведение диспансеризации работников</t>
  </si>
  <si>
    <t>Численность работников, подлежащих диспансеризации</t>
  </si>
  <si>
    <t>Цена проведения диспансеризации в расчете на 1 работника (не более, руб.)</t>
  </si>
  <si>
    <t>88. Затраты на оплату работ по монтажу (установке), дооборудованию и наладке оборудования</t>
  </si>
  <si>
    <t>Цена монтажа (установки), дооборудования и наладки</t>
  </si>
  <si>
    <t>Цена 1-й системы кондиционирования</t>
  </si>
  <si>
    <t xml:space="preserve">Затраты на приобретение материальных запасов, не отнесенные к затратам на приобретение материальных запасов в рамках затрат на информационно-коммуникационные технологии </t>
  </si>
  <si>
    <t>98. Затраты на приобретение канцелярских принадлежностей</t>
  </si>
  <si>
    <t>Цена  (не более, руб)</t>
  </si>
  <si>
    <t xml:space="preserve">Планируемое количество почтовых отправлений (конвертов) в год
</t>
  </si>
  <si>
    <t>Приобретение почтовых конвертов с маркой</t>
  </si>
  <si>
    <t xml:space="preserve">Стул </t>
  </si>
  <si>
    <t>Наименование программного обеспечения
по защите информации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</si>
  <si>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</si>
  <si>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Цена единицы простой (несиключительной) лицензии
на использование программного обеспечения по защите информации
(не более, руб.)</t>
  </si>
  <si>
    <t>Антивирусное программное обеспечение</t>
  </si>
  <si>
    <t>22. Приобретение простых (неисключительных) лицензий на использование прогаммного обеспечения по защите информации</t>
  </si>
  <si>
    <t>Профессиональная переподготовка, повышение квалификации, обучающий семинар</t>
  </si>
  <si>
    <t>Количество работников, направляемых на дополнительное профессиональное образование</t>
  </si>
  <si>
    <t>Антибактериальные салфетки</t>
  </si>
  <si>
    <t>"Контур-Бухгалтерия- Бюджет" ("Электронный архив")</t>
  </si>
  <si>
    <t>Корзина для мусора</t>
  </si>
  <si>
    <t>USB - флеш накопитель; объем памяти - 64 Гб</t>
  </si>
  <si>
    <t>Нормативные затраты на обеспечение функций Отраслевого органа Администрации Каменск-Уральского городского округа по городскому хозяйству на 2025 год и плановый период 2026 и 2027 годы</t>
  </si>
  <si>
    <t xml:space="preserve">к приказу отраслевого органа Администрации Каменск-Уральского городского округа по городскому хозяйству от </t>
  </si>
  <si>
    <t>27. Затраты на приобретение ноутбуков</t>
  </si>
  <si>
    <t>Накопитель SSD -240Гб</t>
  </si>
  <si>
    <t>Накопитель SSD -250Гб</t>
  </si>
  <si>
    <t>Накопитель SSD -500Гб</t>
  </si>
  <si>
    <t>SUFT SFTM-07HN1_22Y</t>
  </si>
  <si>
    <t xml:space="preserve">Ballu </t>
  </si>
  <si>
    <t>81. Затраты на оплату типографских работ и услуг, включая приобретение периодических печатных изданий</t>
  </si>
  <si>
    <t>Папка-регистратор, ширина 80мм</t>
  </si>
  <si>
    <t>Короб архивный с завязками или с клапаном</t>
  </si>
  <si>
    <t>21. Затраты на проведение аттестационных, проверочных и контрольных мероприятий</t>
  </si>
  <si>
    <t>Стоимость 1 рабочего места</t>
  </si>
  <si>
    <t>Количество рабочих мест</t>
  </si>
  <si>
    <t>Производственный контроль</t>
  </si>
  <si>
    <t>Разработка программы производственного контроля</t>
  </si>
  <si>
    <t>Спецоценка рабочих мест</t>
  </si>
  <si>
    <t>Оценка проффесиональных рисков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</si>
</sst>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3">
    <xf numFmtId="0" fontId="0" fillId="0" borderId="0" xfId="0"/>
    <xf numFmtId="4" fontId="1" fillId="0" borderId="1" xfId="0" applyNumberFormat="1" applyFont="1" applyFill="1" applyBorder="1"/>
    <xf numFmtId="4" fontId="2" fillId="0" borderId="1" xfId="0" applyNumberFormat="1" applyFont="1" applyFill="1" applyBorder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" fontId="2" fillId="0" borderId="0" xfId="0" applyNumberFormat="1" applyFont="1" applyFill="1" applyBorder="1" applyAlignment="1"/>
    <xf numFmtId="4" fontId="2" fillId="0" borderId="0" xfId="0" applyNumberFormat="1" applyFont="1" applyFill="1" applyBorder="1"/>
    <xf numFmtId="0" fontId="3" fillId="0" borderId="0" xfId="0" applyFont="1" applyFill="1"/>
    <xf numFmtId="4" fontId="1" fillId="2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/>
    <xf numFmtId="0" fontId="5" fillId="0" borderId="1" xfId="0" applyFont="1" applyFill="1" applyBorder="1"/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wrapText="1"/>
    </xf>
    <xf numFmtId="2" fontId="4" fillId="0" borderId="0" xfId="0" applyNumberFormat="1" applyFont="1" applyFill="1" applyBorder="1" applyAlignment="1">
      <alignment vertical="top" wrapText="1"/>
    </xf>
    <xf numFmtId="2" fontId="5" fillId="0" borderId="0" xfId="0" applyNumberFormat="1" applyFont="1" applyFill="1" applyBorder="1" applyAlignment="1">
      <alignment vertical="top" wrapText="1"/>
    </xf>
    <xf numFmtId="2" fontId="5" fillId="0" borderId="0" xfId="0" applyNumberFormat="1" applyFont="1" applyFill="1" applyBorder="1"/>
    <xf numFmtId="2" fontId="5" fillId="0" borderId="0" xfId="0" applyNumberFormat="1" applyFont="1" applyFill="1" applyBorder="1" applyAlignment="1"/>
    <xf numFmtId="0" fontId="5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4" fontId="4" fillId="0" borderId="0" xfId="0" applyNumberFormat="1" applyFont="1" applyFill="1" applyBorder="1"/>
    <xf numFmtId="0" fontId="5" fillId="0" borderId="5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center"/>
    </xf>
    <xf numFmtId="4" fontId="4" fillId="0" borderId="1" xfId="0" applyNumberFormat="1" applyFont="1" applyFill="1" applyBorder="1"/>
    <xf numFmtId="0" fontId="5" fillId="0" borderId="0" xfId="0" applyFont="1" applyFill="1" applyAlignment="1"/>
    <xf numFmtId="0" fontId="4" fillId="0" borderId="1" xfId="0" applyFont="1" applyFill="1" applyBorder="1"/>
    <xf numFmtId="0" fontId="7" fillId="0" borderId="0" xfId="0" applyFont="1" applyFill="1" applyAlignment="1">
      <alignment horizontal="center" wrapText="1"/>
    </xf>
    <xf numFmtId="0" fontId="5" fillId="0" borderId="0" xfId="0" applyFont="1" applyFill="1" applyBorder="1" applyAlignment="1">
      <alignment vertical="top"/>
    </xf>
    <xf numFmtId="4" fontId="4" fillId="0" borderId="6" xfId="0" applyNumberFormat="1" applyFont="1" applyFill="1" applyBorder="1"/>
    <xf numFmtId="4" fontId="5" fillId="0" borderId="6" xfId="0" applyNumberFormat="1" applyFont="1" applyFill="1" applyBorder="1"/>
    <xf numFmtId="4" fontId="5" fillId="0" borderId="7" xfId="0" applyNumberFormat="1" applyFont="1" applyFill="1" applyBorder="1"/>
    <xf numFmtId="4" fontId="5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vertical="top" wrapText="1"/>
    </xf>
    <xf numFmtId="0" fontId="5" fillId="0" borderId="0" xfId="0" applyFont="1" applyFill="1" applyAlignment="1">
      <alignment wrapText="1"/>
    </xf>
    <xf numFmtId="4" fontId="5" fillId="0" borderId="7" xfId="0" applyNumberFormat="1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/>
    </xf>
    <xf numFmtId="0" fontId="1" fillId="0" borderId="0" xfId="0" applyFont="1" applyFill="1"/>
    <xf numFmtId="4" fontId="1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4" fontId="5" fillId="0" borderId="1" xfId="0" applyNumberFormat="1" applyFont="1" applyFill="1" applyBorder="1" applyAlignment="1">
      <alignment horizontal="right" wrapText="1"/>
    </xf>
    <xf numFmtId="4" fontId="5" fillId="3" borderId="1" xfId="0" applyNumberFormat="1" applyFont="1" applyFill="1" applyBorder="1"/>
    <xf numFmtId="4" fontId="4" fillId="3" borderId="1" xfId="0" applyNumberFormat="1" applyFont="1" applyFill="1" applyBorder="1"/>
    <xf numFmtId="4" fontId="5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/>
    <xf numFmtId="0" fontId="5" fillId="0" borderId="1" xfId="0" applyFont="1" applyFill="1" applyBorder="1" applyAlignment="1">
      <alignment vertical="top" wrapText="1"/>
    </xf>
    <xf numFmtId="0" fontId="5" fillId="0" borderId="0" xfId="0" applyFont="1" applyFill="1" applyBorder="1" applyAlignment="1"/>
    <xf numFmtId="0" fontId="5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vertical="top" wrapText="1"/>
    </xf>
    <xf numFmtId="4" fontId="9" fillId="3" borderId="1" xfId="0" applyNumberFormat="1" applyFont="1" applyFill="1" applyBorder="1" applyAlignment="1">
      <alignment horizontal="right" wrapText="1"/>
    </xf>
    <xf numFmtId="4" fontId="9" fillId="3" borderId="1" xfId="0" applyNumberFormat="1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/>
    </xf>
    <xf numFmtId="4" fontId="5" fillId="0" borderId="6" xfId="0" applyNumberFormat="1" applyFont="1" applyFill="1" applyBorder="1" applyAlignment="1">
      <alignment horizontal="right" vertical="center" wrapText="1"/>
    </xf>
    <xf numFmtId="0" fontId="1" fillId="3" borderId="0" xfId="0" applyFont="1" applyFill="1" applyBorder="1"/>
    <xf numFmtId="2" fontId="1" fillId="3" borderId="0" xfId="0" applyNumberFormat="1" applyFont="1" applyFill="1" applyBorder="1"/>
    <xf numFmtId="0" fontId="1" fillId="3" borderId="0" xfId="0" applyFont="1" applyFill="1" applyAlignment="1">
      <alignment horizontal="right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4" fontId="1" fillId="3" borderId="3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4" fontId="2" fillId="3" borderId="3" xfId="0" applyNumberFormat="1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" fontId="5" fillId="0" borderId="7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 vertical="top" wrapText="1"/>
    </xf>
    <xf numFmtId="4" fontId="5" fillId="0" borderId="2" xfId="0" applyNumberFormat="1" applyFont="1" applyFill="1" applyBorder="1" applyAlignment="1">
      <alignment horizontal="center"/>
    </xf>
    <xf numFmtId="0" fontId="9" fillId="3" borderId="3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right"/>
    </xf>
    <xf numFmtId="0" fontId="9" fillId="3" borderId="4" xfId="0" applyFont="1" applyFill="1" applyBorder="1" applyAlignment="1">
      <alignment horizontal="right"/>
    </xf>
    <xf numFmtId="0" fontId="9" fillId="3" borderId="2" xfId="0" applyFont="1" applyFill="1" applyBorder="1" applyAlignment="1">
      <alignment horizontal="right"/>
    </xf>
    <xf numFmtId="4" fontId="9" fillId="3" borderId="3" xfId="0" applyNumberFormat="1" applyFont="1" applyFill="1" applyBorder="1" applyAlignment="1">
      <alignment horizontal="right" wrapText="1"/>
    </xf>
    <xf numFmtId="4" fontId="9" fillId="3" borderId="4" xfId="0" applyNumberFormat="1" applyFont="1" applyFill="1" applyBorder="1" applyAlignment="1">
      <alignment horizontal="right" wrapText="1"/>
    </xf>
    <xf numFmtId="4" fontId="9" fillId="3" borderId="2" xfId="0" applyNumberFormat="1" applyFont="1" applyFill="1" applyBorder="1" applyAlignment="1">
      <alignment horizontal="right" wrapText="1"/>
    </xf>
    <xf numFmtId="4" fontId="9" fillId="3" borderId="3" xfId="0" applyNumberFormat="1" applyFont="1" applyFill="1" applyBorder="1" applyAlignment="1">
      <alignment horizontal="right" vertical="center" wrapText="1"/>
    </xf>
    <xf numFmtId="4" fontId="9" fillId="3" borderId="4" xfId="0" applyNumberFormat="1" applyFont="1" applyFill="1" applyBorder="1" applyAlignment="1">
      <alignment horizontal="right" vertical="center" wrapText="1"/>
    </xf>
    <xf numFmtId="4" fontId="9" fillId="3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4" xfId="0" applyFont="1" applyFill="1" applyBorder="1" applyAlignment="1"/>
    <xf numFmtId="0" fontId="5" fillId="0" borderId="2" xfId="0" applyFont="1" applyFill="1" applyBorder="1" applyAlignment="1"/>
    <xf numFmtId="0" fontId="5" fillId="0" borderId="3" xfId="0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4" fontId="5" fillId="0" borderId="3" xfId="0" applyNumberFormat="1" applyFont="1" applyFill="1" applyBorder="1" applyAlignment="1">
      <alignment horizontal="right" wrapText="1"/>
    </xf>
    <xf numFmtId="4" fontId="5" fillId="0" borderId="4" xfId="0" applyNumberFormat="1" applyFont="1" applyFill="1" applyBorder="1" applyAlignment="1">
      <alignment horizontal="right"/>
    </xf>
    <xf numFmtId="4" fontId="5" fillId="0" borderId="2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left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1" fillId="0" borderId="2" xfId="0" applyFont="1" applyFill="1" applyBorder="1" applyAlignment="1"/>
    <xf numFmtId="4" fontId="1" fillId="0" borderId="3" xfId="0" applyNumberFormat="1" applyFont="1" applyFill="1" applyBorder="1" applyAlignment="1">
      <alignment horizontal="right"/>
    </xf>
    <xf numFmtId="4" fontId="1" fillId="0" borderId="4" xfId="0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vertical="top" wrapText="1"/>
    </xf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2" fillId="0" borderId="4" xfId="0" applyFont="1" applyFill="1" applyBorder="1" applyAlignment="1"/>
    <xf numFmtId="4" fontId="2" fillId="0" borderId="3" xfId="0" applyNumberFormat="1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/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vertical="top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/>
    <xf numFmtId="0" fontId="5" fillId="0" borderId="4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/>
    <xf numFmtId="4" fontId="5" fillId="0" borderId="3" xfId="0" applyNumberFormat="1" applyFont="1" applyFill="1" applyBorder="1" applyAlignment="1"/>
    <xf numFmtId="4" fontId="5" fillId="0" borderId="4" xfId="0" applyNumberFormat="1" applyFont="1" applyFill="1" applyBorder="1" applyAlignment="1"/>
    <xf numFmtId="4" fontId="5" fillId="0" borderId="2" xfId="0" applyNumberFormat="1" applyFont="1" applyFill="1" applyBorder="1" applyAlignment="1"/>
    <xf numFmtId="0" fontId="4" fillId="0" borderId="3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/>
    <xf numFmtId="0" fontId="4" fillId="0" borderId="4" xfId="0" applyFont="1" applyFill="1" applyBorder="1" applyAlignment="1"/>
    <xf numFmtId="0" fontId="4" fillId="0" borderId="2" xfId="0" applyFont="1" applyFill="1" applyBorder="1" applyAlignment="1"/>
    <xf numFmtId="4" fontId="4" fillId="0" borderId="3" xfId="0" applyNumberFormat="1" applyFont="1" applyFill="1" applyBorder="1" applyAlignment="1"/>
    <xf numFmtId="4" fontId="4" fillId="0" borderId="4" xfId="0" applyNumberFormat="1" applyFont="1" applyFill="1" applyBorder="1" applyAlignment="1"/>
    <xf numFmtId="4" fontId="4" fillId="0" borderId="2" xfId="0" applyNumberFormat="1" applyFont="1" applyFill="1" applyBorder="1" applyAlignment="1"/>
    <xf numFmtId="0" fontId="5" fillId="3" borderId="1" xfId="0" applyFont="1" applyFill="1" applyBorder="1" applyAlignment="1">
      <alignment horizontal="center"/>
    </xf>
    <xf numFmtId="4" fontId="5" fillId="3" borderId="3" xfId="0" applyNumberFormat="1" applyFont="1" applyFill="1" applyBorder="1" applyAlignment="1">
      <alignment horizontal="center"/>
    </xf>
    <xf numFmtId="4" fontId="5" fillId="3" borderId="4" xfId="0" applyNumberFormat="1" applyFont="1" applyFill="1" applyBorder="1" applyAlignment="1">
      <alignment horizontal="center"/>
    </xf>
    <xf numFmtId="4" fontId="5" fillId="3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vertical="center"/>
    </xf>
    <xf numFmtId="4" fontId="5" fillId="0" borderId="3" xfId="0" applyNumberFormat="1" applyFont="1" applyFill="1" applyBorder="1" applyAlignment="1">
      <alignment horizontal="right" vertical="top" wrapText="1"/>
    </xf>
    <xf numFmtId="4" fontId="5" fillId="0" borderId="4" xfId="0" applyNumberFormat="1" applyFont="1" applyFill="1" applyBorder="1" applyAlignment="1">
      <alignment horizontal="right" vertical="top" wrapText="1"/>
    </xf>
    <xf numFmtId="4" fontId="5" fillId="0" borderId="2" xfId="0" applyNumberFormat="1" applyFont="1" applyFill="1" applyBorder="1" applyAlignment="1">
      <alignment horizontal="right" vertical="top" wrapText="1"/>
    </xf>
    <xf numFmtId="4" fontId="5" fillId="0" borderId="4" xfId="0" applyNumberFormat="1" applyFont="1" applyFill="1" applyBorder="1" applyAlignment="1">
      <alignment horizontal="right" wrapText="1"/>
    </xf>
    <xf numFmtId="4" fontId="5" fillId="0" borderId="2" xfId="0" applyNumberFormat="1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 vertical="top" wrapText="1"/>
    </xf>
    <xf numFmtId="4" fontId="5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/>
    </xf>
    <xf numFmtId="0" fontId="5" fillId="0" borderId="0" xfId="0" applyFont="1" applyFill="1" applyAlignment="1"/>
    <xf numFmtId="0" fontId="4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wrapText="1"/>
    </xf>
    <xf numFmtId="0" fontId="5" fillId="3" borderId="3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5" fillId="0" borderId="3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right"/>
    </xf>
    <xf numFmtId="4" fontId="4" fillId="0" borderId="1" xfId="0" applyNumberFormat="1" applyFont="1" applyFill="1" applyBorder="1" applyAlignment="1"/>
    <xf numFmtId="4" fontId="5" fillId="0" borderId="1" xfId="0" applyNumberFormat="1" applyFont="1" applyFill="1" applyBorder="1" applyAlignment="1">
      <alignment vertical="top" wrapText="1"/>
    </xf>
    <xf numFmtId="0" fontId="4" fillId="3" borderId="3" xfId="0" applyFont="1" applyFill="1" applyBorder="1" applyAlignment="1"/>
    <xf numFmtId="0" fontId="4" fillId="3" borderId="2" xfId="0" applyFont="1" applyFill="1" applyBorder="1" applyAlignment="1"/>
    <xf numFmtId="4" fontId="5" fillId="0" borderId="1" xfId="0" applyNumberFormat="1" applyFont="1" applyFill="1" applyBorder="1" applyAlignment="1">
      <alignment horizontal="right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0" xfId="0" applyFont="1" applyFill="1" applyBorder="1" applyAlignment="1"/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right" wrapText="1"/>
    </xf>
    <xf numFmtId="0" fontId="8" fillId="0" borderId="4" xfId="0" applyFont="1" applyFill="1" applyBorder="1" applyAlignment="1">
      <alignment horizontal="right" wrapText="1"/>
    </xf>
    <xf numFmtId="0" fontId="8" fillId="0" borderId="2" xfId="0" applyFont="1" applyFill="1" applyBorder="1" applyAlignment="1">
      <alignment horizontal="right" wrapText="1"/>
    </xf>
    <xf numFmtId="4" fontId="1" fillId="0" borderId="3" xfId="0" applyNumberFormat="1" applyFont="1" applyFill="1" applyBorder="1" applyAlignment="1">
      <alignment horizontal="right" wrapText="1"/>
    </xf>
    <xf numFmtId="4" fontId="5" fillId="0" borderId="4" xfId="0" applyNumberFormat="1" applyFont="1" applyFill="1" applyBorder="1" applyAlignment="1">
      <alignment horizontal="center" vertical="top" wrapText="1"/>
    </xf>
    <xf numFmtId="4" fontId="5" fillId="0" borderId="2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right" vertical="top" wrapText="1"/>
    </xf>
    <xf numFmtId="0" fontId="5" fillId="0" borderId="4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0" fontId="1" fillId="0" borderId="3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/>
    <xf numFmtId="4" fontId="1" fillId="2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4" fontId="1" fillId="0" borderId="3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vertical="top" wrapText="1"/>
    </xf>
    <xf numFmtId="0" fontId="8" fillId="0" borderId="4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8" fillId="0" borderId="3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vertical="top" wrapText="1"/>
    </xf>
    <xf numFmtId="0" fontId="9" fillId="3" borderId="2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/>
    </xf>
    <xf numFmtId="4" fontId="9" fillId="3" borderId="3" xfId="0" applyNumberFormat="1" applyFont="1" applyFill="1" applyBorder="1" applyAlignment="1">
      <alignment horizontal="center" vertical="top" wrapText="1"/>
    </xf>
    <xf numFmtId="4" fontId="9" fillId="3" borderId="2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vertical="top" wrapText="1"/>
    </xf>
    <xf numFmtId="0" fontId="5" fillId="3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339"/>
  <sheetViews>
    <sheetView tabSelected="1" view="pageBreakPreview" topLeftCell="A44" zoomScale="85" zoomScaleNormal="76" zoomScaleSheetLayoutView="85" workbookViewId="0">
      <selection activeCell="D68" sqref="D68:F68"/>
    </sheetView>
  </sheetViews>
  <sheetFormatPr defaultRowHeight="15" x14ac:dyDescent="0.25"/>
  <cols>
    <col min="1" max="1" width="27.85546875" style="10" customWidth="1"/>
    <col min="2" max="2" width="15.5703125" style="10" customWidth="1"/>
    <col min="3" max="3" width="19.5703125" style="10" customWidth="1"/>
    <col min="4" max="4" width="16.7109375" style="10" customWidth="1"/>
    <col min="5" max="6" width="14.5703125" style="10" customWidth="1"/>
    <col min="7" max="7" width="14.28515625" style="10" customWidth="1"/>
    <col min="8" max="8" width="17.5703125" style="10" customWidth="1"/>
    <col min="9" max="9" width="20.5703125" style="10" customWidth="1"/>
    <col min="10" max="10" width="19.5703125" style="10" customWidth="1"/>
    <col min="11" max="16384" width="9.140625" style="10"/>
  </cols>
  <sheetData>
    <row r="1" spans="1:10" x14ac:dyDescent="0.25">
      <c r="G1" s="184" t="s">
        <v>3</v>
      </c>
      <c r="H1" s="184"/>
      <c r="I1" s="184"/>
      <c r="J1" s="184"/>
    </row>
    <row r="2" spans="1:10" ht="30.75" customHeight="1" x14ac:dyDescent="0.25">
      <c r="G2" s="185" t="s">
        <v>296</v>
      </c>
      <c r="H2" s="185"/>
      <c r="I2" s="185"/>
      <c r="J2" s="185"/>
    </row>
    <row r="3" spans="1:10" x14ac:dyDescent="0.25">
      <c r="H3" s="231"/>
      <c r="I3" s="231"/>
      <c r="J3" s="231"/>
    </row>
    <row r="4" spans="1:10" ht="18.75" customHeight="1" x14ac:dyDescent="0.25">
      <c r="A4" s="236" t="s">
        <v>295</v>
      </c>
      <c r="B4" s="236"/>
      <c r="C4" s="236"/>
      <c r="D4" s="236"/>
      <c r="E4" s="236"/>
      <c r="F4" s="237"/>
      <c r="G4" s="237"/>
      <c r="H4" s="237"/>
      <c r="I4" s="237"/>
      <c r="J4" s="237"/>
    </row>
    <row r="5" spans="1:10" ht="27" customHeight="1" x14ac:dyDescent="0.25">
      <c r="A5" s="236"/>
      <c r="B5" s="236"/>
      <c r="C5" s="236"/>
      <c r="D5" s="236"/>
      <c r="E5" s="236"/>
      <c r="F5" s="237"/>
      <c r="G5" s="237"/>
      <c r="H5" s="237"/>
      <c r="I5" s="237"/>
      <c r="J5" s="237"/>
    </row>
    <row r="6" spans="1:10" ht="15" customHeight="1" x14ac:dyDescent="0.3">
      <c r="A6" s="42"/>
      <c r="B6" s="42"/>
      <c r="C6" s="238" t="s">
        <v>4</v>
      </c>
      <c r="D6" s="238"/>
      <c r="E6" s="238"/>
      <c r="F6" s="238"/>
      <c r="G6" s="238"/>
      <c r="H6" s="238"/>
      <c r="I6" s="25"/>
      <c r="J6" s="25"/>
    </row>
    <row r="7" spans="1:10" x14ac:dyDescent="0.25">
      <c r="D7" s="216" t="s">
        <v>5</v>
      </c>
      <c r="E7" s="216"/>
      <c r="F7" s="216"/>
    </row>
    <row r="8" spans="1:10" x14ac:dyDescent="0.25">
      <c r="A8" s="180" t="s">
        <v>6</v>
      </c>
      <c r="B8" s="180"/>
      <c r="C8" s="180"/>
      <c r="D8" s="180"/>
      <c r="E8" s="237"/>
      <c r="F8" s="237"/>
      <c r="G8" s="237"/>
      <c r="H8" s="237"/>
      <c r="I8" s="237"/>
      <c r="J8" s="237"/>
    </row>
    <row r="9" spans="1:10" ht="15" customHeight="1" x14ac:dyDescent="0.25">
      <c r="A9" s="192" t="s">
        <v>7</v>
      </c>
      <c r="B9" s="192"/>
      <c r="C9" s="192"/>
      <c r="D9" s="192"/>
      <c r="E9" s="237"/>
      <c r="F9" s="237"/>
      <c r="G9" s="237"/>
      <c r="H9" s="237"/>
      <c r="I9" s="237"/>
      <c r="J9" s="237"/>
    </row>
    <row r="10" spans="1:10" ht="60" customHeight="1" x14ac:dyDescent="0.25">
      <c r="A10" s="17" t="s">
        <v>8</v>
      </c>
      <c r="B10" s="140" t="s">
        <v>9</v>
      </c>
      <c r="C10" s="217"/>
      <c r="D10" s="139" t="s">
        <v>10</v>
      </c>
      <c r="E10" s="139"/>
      <c r="F10" s="217"/>
      <c r="G10" s="139" t="s">
        <v>11</v>
      </c>
      <c r="H10" s="139"/>
      <c r="I10" s="217"/>
      <c r="J10" s="17" t="s">
        <v>12</v>
      </c>
    </row>
    <row r="11" spans="1:10" x14ac:dyDescent="0.25">
      <c r="A11" s="13" t="s">
        <v>13</v>
      </c>
      <c r="B11" s="120" t="s">
        <v>14</v>
      </c>
      <c r="C11" s="120"/>
      <c r="D11" s="239">
        <v>11</v>
      </c>
      <c r="E11" s="239"/>
      <c r="F11" s="120"/>
      <c r="G11" s="183">
        <v>500</v>
      </c>
      <c r="H11" s="183"/>
      <c r="I11" s="183"/>
      <c r="J11" s="49">
        <f>11*310*12</f>
        <v>40920</v>
      </c>
    </row>
    <row r="12" spans="1:10" ht="16.5" customHeight="1" x14ac:dyDescent="0.25">
      <c r="A12" s="30"/>
      <c r="B12" s="30"/>
      <c r="C12" s="30"/>
      <c r="D12" s="30"/>
      <c r="E12" s="28"/>
    </row>
    <row r="13" spans="1:10" x14ac:dyDescent="0.25">
      <c r="A13" s="180" t="s">
        <v>15</v>
      </c>
      <c r="B13" s="180"/>
      <c r="C13" s="180"/>
      <c r="D13" s="180"/>
      <c r="E13" s="237"/>
      <c r="F13" s="237"/>
      <c r="G13" s="237"/>
      <c r="H13" s="237"/>
      <c r="I13" s="237"/>
      <c r="J13" s="237"/>
    </row>
    <row r="14" spans="1:10" x14ac:dyDescent="0.25">
      <c r="A14" s="192" t="s">
        <v>7</v>
      </c>
      <c r="B14" s="192"/>
      <c r="C14" s="192"/>
      <c r="D14" s="192"/>
      <c r="E14" s="237"/>
      <c r="F14" s="237"/>
      <c r="G14" s="237"/>
      <c r="H14" s="237"/>
      <c r="I14" s="237"/>
      <c r="J14" s="237"/>
    </row>
    <row r="15" spans="1:10" x14ac:dyDescent="0.25">
      <c r="A15" s="138" t="s">
        <v>16</v>
      </c>
      <c r="B15" s="231"/>
      <c r="C15" s="231"/>
      <c r="D15" s="231"/>
      <c r="E15" s="231"/>
      <c r="F15" s="231"/>
      <c r="G15" s="231"/>
      <c r="H15" s="231"/>
      <c r="I15" s="231"/>
      <c r="J15" s="231"/>
    </row>
    <row r="16" spans="1:10" ht="78" customHeight="1" x14ac:dyDescent="0.25">
      <c r="A16" s="17" t="s">
        <v>8</v>
      </c>
      <c r="B16" s="140" t="s">
        <v>9</v>
      </c>
      <c r="C16" s="140"/>
      <c r="D16" s="139" t="s">
        <v>17</v>
      </c>
      <c r="E16" s="140"/>
      <c r="F16" s="139" t="s">
        <v>18</v>
      </c>
      <c r="G16" s="140"/>
      <c r="H16" s="139" t="s">
        <v>19</v>
      </c>
      <c r="I16" s="140"/>
      <c r="J16" s="17" t="s">
        <v>12</v>
      </c>
    </row>
    <row r="17" spans="1:10" x14ac:dyDescent="0.25">
      <c r="A17" s="13" t="s">
        <v>13</v>
      </c>
      <c r="B17" s="239" t="s">
        <v>20</v>
      </c>
      <c r="C17" s="120"/>
      <c r="D17" s="120">
        <v>11</v>
      </c>
      <c r="E17" s="120"/>
      <c r="F17" s="120">
        <v>100</v>
      </c>
      <c r="G17" s="120"/>
      <c r="H17" s="183">
        <v>15</v>
      </c>
      <c r="I17" s="183"/>
      <c r="J17" s="12">
        <f>D17*F17*H17*12</f>
        <v>198000</v>
      </c>
    </row>
    <row r="18" spans="1:10" x14ac:dyDescent="0.25">
      <c r="A18" s="13" t="s">
        <v>13</v>
      </c>
      <c r="B18" s="239" t="s">
        <v>21</v>
      </c>
      <c r="C18" s="120"/>
      <c r="D18" s="120">
        <v>11</v>
      </c>
      <c r="E18" s="120"/>
      <c r="F18" s="120">
        <v>50</v>
      </c>
      <c r="G18" s="120"/>
      <c r="H18" s="183">
        <v>20</v>
      </c>
      <c r="I18" s="183"/>
      <c r="J18" s="12">
        <f>D18*F18*H18*12</f>
        <v>132000</v>
      </c>
    </row>
    <row r="19" spans="1:10" ht="27.75" hidden="1" customHeight="1" x14ac:dyDescent="0.25">
      <c r="A19" s="13" t="s">
        <v>13</v>
      </c>
      <c r="B19" s="239" t="s">
        <v>22</v>
      </c>
      <c r="C19" s="120"/>
      <c r="D19" s="120">
        <v>11</v>
      </c>
      <c r="E19" s="120"/>
      <c r="F19" s="120">
        <v>0</v>
      </c>
      <c r="G19" s="120"/>
      <c r="H19" s="183">
        <v>2.5099999999999998</v>
      </c>
      <c r="I19" s="183"/>
      <c r="J19" s="12">
        <f>D19*F19*H19*12</f>
        <v>0</v>
      </c>
    </row>
    <row r="20" spans="1:10" ht="30" customHeight="1" x14ac:dyDescent="0.25">
      <c r="A20" s="13" t="s">
        <v>13</v>
      </c>
      <c r="B20" s="240" t="s">
        <v>23</v>
      </c>
      <c r="C20" s="241"/>
      <c r="D20" s="120">
        <v>11</v>
      </c>
      <c r="E20" s="120"/>
      <c r="F20" s="242">
        <v>50</v>
      </c>
      <c r="G20" s="149"/>
      <c r="H20" s="227">
        <v>20</v>
      </c>
      <c r="I20" s="152"/>
      <c r="J20" s="12">
        <f>D20*F20*H20*12</f>
        <v>132000</v>
      </c>
    </row>
    <row r="21" spans="1:10" x14ac:dyDescent="0.25">
      <c r="A21" s="41" t="s">
        <v>24</v>
      </c>
      <c r="B21" s="190"/>
      <c r="C21" s="190"/>
      <c r="D21" s="190"/>
      <c r="E21" s="190"/>
      <c r="F21" s="190"/>
      <c r="G21" s="190"/>
      <c r="H21" s="243"/>
      <c r="I21" s="243"/>
      <c r="J21" s="39">
        <f>J17+J18+J19</f>
        <v>330000</v>
      </c>
    </row>
    <row r="22" spans="1:10" x14ac:dyDescent="0.25">
      <c r="B22" s="40"/>
      <c r="C22" s="40"/>
    </row>
    <row r="23" spans="1:10" x14ac:dyDescent="0.25">
      <c r="A23" s="138" t="s">
        <v>25</v>
      </c>
      <c r="B23" s="138"/>
      <c r="C23" s="138"/>
      <c r="D23" s="138"/>
      <c r="E23" s="231"/>
      <c r="F23" s="231"/>
      <c r="G23" s="231"/>
      <c r="H23" s="231"/>
      <c r="I23" s="231"/>
      <c r="J23" s="231"/>
    </row>
    <row r="24" spans="1:10" x14ac:dyDescent="0.25">
      <c r="A24" s="192" t="s">
        <v>7</v>
      </c>
      <c r="B24" s="192"/>
      <c r="C24" s="192"/>
      <c r="D24" s="192"/>
      <c r="E24" s="237"/>
      <c r="F24" s="237"/>
      <c r="G24" s="237"/>
      <c r="H24" s="237"/>
      <c r="I24" s="237"/>
      <c r="J24" s="237"/>
    </row>
    <row r="25" spans="1:10" ht="33" customHeight="1" x14ac:dyDescent="0.25">
      <c r="A25" s="139" t="s">
        <v>26</v>
      </c>
      <c r="B25" s="217"/>
      <c r="C25" s="217"/>
      <c r="D25" s="139" t="s">
        <v>27</v>
      </c>
      <c r="E25" s="217"/>
      <c r="F25" s="217"/>
      <c r="G25" s="139" t="s">
        <v>28</v>
      </c>
      <c r="H25" s="217"/>
      <c r="I25" s="217"/>
      <c r="J25" s="17" t="s">
        <v>12</v>
      </c>
    </row>
    <row r="26" spans="1:10" x14ac:dyDescent="0.25">
      <c r="A26" s="120" t="s">
        <v>29</v>
      </c>
      <c r="B26" s="120"/>
      <c r="C26" s="120"/>
      <c r="D26" s="120">
        <v>1</v>
      </c>
      <c r="E26" s="120"/>
      <c r="F26" s="120"/>
      <c r="G26" s="244">
        <v>3000</v>
      </c>
      <c r="H26" s="183"/>
      <c r="I26" s="183"/>
      <c r="J26" s="18">
        <f>D26*G26*12</f>
        <v>36000</v>
      </c>
    </row>
    <row r="27" spans="1:10" x14ac:dyDescent="0.25">
      <c r="A27" s="30"/>
      <c r="B27" s="30"/>
      <c r="C27" s="30"/>
      <c r="D27" s="16"/>
      <c r="E27" s="30"/>
    </row>
    <row r="28" spans="1:10" x14ac:dyDescent="0.25">
      <c r="A28" s="216" t="s">
        <v>30</v>
      </c>
      <c r="B28" s="216"/>
      <c r="C28" s="216"/>
      <c r="D28" s="216"/>
      <c r="E28" s="231"/>
      <c r="F28" s="231"/>
      <c r="G28" s="231"/>
      <c r="H28" s="231"/>
      <c r="I28" s="231"/>
      <c r="J28" s="231"/>
    </row>
    <row r="29" spans="1:10" x14ac:dyDescent="0.25">
      <c r="A29" s="216" t="s">
        <v>230</v>
      </c>
      <c r="B29" s="216"/>
      <c r="C29" s="216"/>
      <c r="D29" s="216"/>
      <c r="E29" s="216"/>
      <c r="F29" s="216"/>
      <c r="G29" s="216"/>
      <c r="H29" s="216"/>
      <c r="I29" s="216"/>
      <c r="J29" s="216"/>
    </row>
    <row r="30" spans="1:10" ht="43.5" customHeight="1" x14ac:dyDescent="0.25">
      <c r="A30" s="139" t="s">
        <v>49</v>
      </c>
      <c r="B30" s="140"/>
      <c r="C30" s="177" t="s">
        <v>231</v>
      </c>
      <c r="D30" s="178"/>
      <c r="E30" s="139" t="s">
        <v>232</v>
      </c>
      <c r="F30" s="139"/>
      <c r="G30" s="177" t="s">
        <v>233</v>
      </c>
      <c r="H30" s="178"/>
      <c r="I30" s="179"/>
      <c r="J30" s="63" t="s">
        <v>12</v>
      </c>
    </row>
    <row r="31" spans="1:10" ht="30" customHeight="1" x14ac:dyDescent="0.25">
      <c r="A31" s="321" t="s">
        <v>234</v>
      </c>
      <c r="B31" s="322"/>
      <c r="C31" s="234">
        <v>12</v>
      </c>
      <c r="D31" s="235"/>
      <c r="E31" s="209">
        <v>2</v>
      </c>
      <c r="F31" s="209"/>
      <c r="G31" s="210">
        <v>25000</v>
      </c>
      <c r="H31" s="211"/>
      <c r="I31" s="212"/>
      <c r="J31" s="70">
        <f>E31*G31</f>
        <v>50000</v>
      </c>
    </row>
    <row r="32" spans="1:10" x14ac:dyDescent="0.25">
      <c r="A32" s="245" t="s">
        <v>24</v>
      </c>
      <c r="B32" s="246"/>
      <c r="C32" s="223"/>
      <c r="D32" s="224"/>
      <c r="E32" s="224"/>
      <c r="F32" s="224"/>
      <c r="G32" s="224"/>
      <c r="H32" s="224"/>
      <c r="I32" s="225"/>
      <c r="J32" s="71">
        <f>SUM(J31:J31)</f>
        <v>50000</v>
      </c>
    </row>
    <row r="33" spans="1:10" x14ac:dyDescent="0.25">
      <c r="A33" s="64"/>
      <c r="B33" s="64"/>
      <c r="C33" s="64"/>
      <c r="D33" s="64"/>
      <c r="E33" s="65"/>
      <c r="F33" s="65"/>
      <c r="G33" s="65"/>
      <c r="H33" s="65"/>
      <c r="I33" s="65"/>
      <c r="J33" s="65"/>
    </row>
    <row r="34" spans="1:10" ht="15" customHeight="1" x14ac:dyDescent="0.25">
      <c r="A34" s="180" t="s">
        <v>31</v>
      </c>
      <c r="B34" s="180"/>
      <c r="C34" s="180"/>
      <c r="D34" s="180"/>
      <c r="E34" s="231"/>
      <c r="F34" s="231"/>
      <c r="G34" s="231"/>
      <c r="H34" s="231"/>
      <c r="I34" s="231"/>
      <c r="J34" s="231"/>
    </row>
    <row r="35" spans="1:10" ht="60.75" customHeight="1" x14ac:dyDescent="0.25">
      <c r="A35" s="139" t="s">
        <v>49</v>
      </c>
      <c r="B35" s="140"/>
      <c r="C35" s="177" t="s">
        <v>32</v>
      </c>
      <c r="D35" s="178"/>
      <c r="E35" s="139" t="s">
        <v>229</v>
      </c>
      <c r="F35" s="139"/>
      <c r="G35" s="177" t="s">
        <v>33</v>
      </c>
      <c r="H35" s="178"/>
      <c r="I35" s="179"/>
      <c r="J35" s="63" t="s">
        <v>12</v>
      </c>
    </row>
    <row r="36" spans="1:10" x14ac:dyDescent="0.25">
      <c r="A36" s="144" t="s">
        <v>235</v>
      </c>
      <c r="B36" s="233"/>
      <c r="C36" s="234">
        <v>1</v>
      </c>
      <c r="D36" s="235"/>
      <c r="E36" s="209">
        <v>1</v>
      </c>
      <c r="F36" s="209"/>
      <c r="G36" s="210">
        <v>15000</v>
      </c>
      <c r="H36" s="211"/>
      <c r="I36" s="212"/>
      <c r="J36" s="70">
        <f t="shared" ref="J36:J43" si="0">E36*G36</f>
        <v>15000</v>
      </c>
    </row>
    <row r="37" spans="1:10" x14ac:dyDescent="0.25">
      <c r="A37" s="144" t="s">
        <v>34</v>
      </c>
      <c r="B37" s="233"/>
      <c r="C37" s="234">
        <v>1</v>
      </c>
      <c r="D37" s="235"/>
      <c r="E37" s="209">
        <v>1</v>
      </c>
      <c r="F37" s="209"/>
      <c r="G37" s="210">
        <v>15000</v>
      </c>
      <c r="H37" s="211"/>
      <c r="I37" s="212"/>
      <c r="J37" s="70">
        <f t="shared" si="0"/>
        <v>15000</v>
      </c>
    </row>
    <row r="38" spans="1:10" x14ac:dyDescent="0.25">
      <c r="A38" s="144" t="s">
        <v>199</v>
      </c>
      <c r="B38" s="233"/>
      <c r="C38" s="234">
        <v>2</v>
      </c>
      <c r="D38" s="235"/>
      <c r="E38" s="209">
        <v>1</v>
      </c>
      <c r="F38" s="209"/>
      <c r="G38" s="210">
        <v>15000</v>
      </c>
      <c r="H38" s="211"/>
      <c r="I38" s="212"/>
      <c r="J38" s="70">
        <f t="shared" si="0"/>
        <v>15000</v>
      </c>
    </row>
    <row r="39" spans="1:10" x14ac:dyDescent="0.25">
      <c r="A39" s="144" t="s">
        <v>35</v>
      </c>
      <c r="B39" s="233"/>
      <c r="C39" s="234">
        <v>1</v>
      </c>
      <c r="D39" s="235"/>
      <c r="E39" s="209">
        <v>1</v>
      </c>
      <c r="F39" s="209"/>
      <c r="G39" s="210">
        <v>15000</v>
      </c>
      <c r="H39" s="211"/>
      <c r="I39" s="212"/>
      <c r="J39" s="70">
        <f t="shared" si="0"/>
        <v>15000</v>
      </c>
    </row>
    <row r="40" spans="1:10" x14ac:dyDescent="0.25">
      <c r="A40" s="144" t="s">
        <v>36</v>
      </c>
      <c r="B40" s="233"/>
      <c r="C40" s="234">
        <v>1</v>
      </c>
      <c r="D40" s="235"/>
      <c r="E40" s="209">
        <v>1</v>
      </c>
      <c r="F40" s="209"/>
      <c r="G40" s="210">
        <v>15000</v>
      </c>
      <c r="H40" s="211"/>
      <c r="I40" s="212"/>
      <c r="J40" s="70">
        <f t="shared" si="0"/>
        <v>15000</v>
      </c>
    </row>
    <row r="41" spans="1:10" x14ac:dyDescent="0.25">
      <c r="A41" s="144" t="s">
        <v>37</v>
      </c>
      <c r="B41" s="233"/>
      <c r="C41" s="234">
        <v>1</v>
      </c>
      <c r="D41" s="235"/>
      <c r="E41" s="209">
        <v>1</v>
      </c>
      <c r="F41" s="209"/>
      <c r="G41" s="210">
        <v>15000</v>
      </c>
      <c r="H41" s="211"/>
      <c r="I41" s="212"/>
      <c r="J41" s="70">
        <f t="shared" si="0"/>
        <v>15000</v>
      </c>
    </row>
    <row r="42" spans="1:10" x14ac:dyDescent="0.25">
      <c r="A42" s="144" t="s">
        <v>38</v>
      </c>
      <c r="B42" s="233"/>
      <c r="C42" s="234">
        <v>1</v>
      </c>
      <c r="D42" s="235"/>
      <c r="E42" s="209">
        <v>1</v>
      </c>
      <c r="F42" s="209"/>
      <c r="G42" s="210">
        <v>15000</v>
      </c>
      <c r="H42" s="211"/>
      <c r="I42" s="212"/>
      <c r="J42" s="70">
        <f t="shared" si="0"/>
        <v>15000</v>
      </c>
    </row>
    <row r="43" spans="1:10" x14ac:dyDescent="0.25">
      <c r="A43" s="144" t="s">
        <v>39</v>
      </c>
      <c r="B43" s="233"/>
      <c r="C43" s="234">
        <v>2</v>
      </c>
      <c r="D43" s="235"/>
      <c r="E43" s="209">
        <v>1</v>
      </c>
      <c r="F43" s="209"/>
      <c r="G43" s="210">
        <v>15000</v>
      </c>
      <c r="H43" s="211"/>
      <c r="I43" s="212"/>
      <c r="J43" s="70">
        <f t="shared" si="0"/>
        <v>15000</v>
      </c>
    </row>
    <row r="44" spans="1:10" x14ac:dyDescent="0.25">
      <c r="A44" s="144" t="s">
        <v>40</v>
      </c>
      <c r="B44" s="233"/>
      <c r="C44" s="234">
        <v>4</v>
      </c>
      <c r="D44" s="235"/>
      <c r="E44" s="209">
        <v>2</v>
      </c>
      <c r="F44" s="209"/>
      <c r="G44" s="210">
        <v>15000</v>
      </c>
      <c r="H44" s="211"/>
      <c r="I44" s="212"/>
      <c r="J44" s="70">
        <f>E44*G44</f>
        <v>30000</v>
      </c>
    </row>
    <row r="45" spans="1:10" ht="15" customHeight="1" x14ac:dyDescent="0.25">
      <c r="A45" s="245" t="s">
        <v>24</v>
      </c>
      <c r="B45" s="246"/>
      <c r="C45" s="223"/>
      <c r="D45" s="224"/>
      <c r="E45" s="224"/>
      <c r="F45" s="224"/>
      <c r="G45" s="224"/>
      <c r="H45" s="224"/>
      <c r="I45" s="225"/>
      <c r="J45" s="71">
        <f>SUM(J44:J44)</f>
        <v>30000</v>
      </c>
    </row>
    <row r="46" spans="1:10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28"/>
    </row>
    <row r="47" spans="1:10" ht="15" customHeight="1" x14ac:dyDescent="0.25">
      <c r="A47" s="180" t="s">
        <v>41</v>
      </c>
      <c r="B47" s="180"/>
      <c r="C47" s="180"/>
      <c r="D47" s="180"/>
      <c r="E47" s="180"/>
      <c r="F47" s="180"/>
      <c r="G47" s="180"/>
      <c r="H47" s="180"/>
      <c r="I47" s="180"/>
      <c r="J47" s="180"/>
    </row>
    <row r="48" spans="1:10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28"/>
    </row>
    <row r="49" spans="1:10" ht="15" customHeight="1" x14ac:dyDescent="0.25">
      <c r="A49" s="138" t="s">
        <v>236</v>
      </c>
      <c r="B49" s="216"/>
      <c r="C49" s="216"/>
      <c r="D49" s="216"/>
      <c r="E49" s="216"/>
      <c r="F49" s="216"/>
      <c r="G49" s="216"/>
      <c r="H49" s="216"/>
      <c r="I49" s="216"/>
      <c r="J49" s="216"/>
    </row>
    <row r="50" spans="1:10" s="38" customFormat="1" ht="45" customHeight="1" x14ac:dyDescent="0.25">
      <c r="A50" s="139" t="s">
        <v>42</v>
      </c>
      <c r="B50" s="140"/>
      <c r="C50" s="217"/>
      <c r="D50" s="217"/>
      <c r="E50" s="139" t="s">
        <v>43</v>
      </c>
      <c r="F50" s="217"/>
      <c r="G50" s="217"/>
      <c r="H50" s="139" t="s">
        <v>44</v>
      </c>
      <c r="I50" s="217"/>
      <c r="J50" s="17" t="s">
        <v>12</v>
      </c>
    </row>
    <row r="51" spans="1:10" ht="15" customHeight="1" x14ac:dyDescent="0.25">
      <c r="A51" s="153" t="s">
        <v>241</v>
      </c>
      <c r="B51" s="120"/>
      <c r="C51" s="120"/>
      <c r="D51" s="120"/>
      <c r="E51" s="218">
        <v>3000</v>
      </c>
      <c r="F51" s="219"/>
      <c r="G51" s="220"/>
      <c r="H51" s="198">
        <v>20000</v>
      </c>
      <c r="I51" s="200"/>
      <c r="J51" s="47">
        <f>SUM(E51:I51)</f>
        <v>23000</v>
      </c>
    </row>
    <row r="52" spans="1:10" ht="15" customHeight="1" x14ac:dyDescent="0.25">
      <c r="A52" s="153" t="s">
        <v>45</v>
      </c>
      <c r="B52" s="120"/>
      <c r="C52" s="120"/>
      <c r="D52" s="120"/>
      <c r="E52" s="247">
        <v>3000</v>
      </c>
      <c r="F52" s="183"/>
      <c r="G52" s="183"/>
      <c r="H52" s="183">
        <v>20000</v>
      </c>
      <c r="I52" s="183"/>
      <c r="J52" s="47">
        <f>SUM(E52:I52)</f>
        <v>23000</v>
      </c>
    </row>
    <row r="53" spans="1:10" x14ac:dyDescent="0.25">
      <c r="A53" s="153" t="s">
        <v>242</v>
      </c>
      <c r="B53" s="120"/>
      <c r="C53" s="120"/>
      <c r="D53" s="120"/>
      <c r="E53" s="150">
        <v>5000</v>
      </c>
      <c r="F53" s="221"/>
      <c r="G53" s="222"/>
      <c r="H53" s="183">
        <v>30000</v>
      </c>
      <c r="I53" s="183"/>
      <c r="J53" s="47">
        <f>SUM(E53:I53)</f>
        <v>35000</v>
      </c>
    </row>
    <row r="54" spans="1:10" x14ac:dyDescent="0.25">
      <c r="A54" s="195" t="s">
        <v>292</v>
      </c>
      <c r="B54" s="226"/>
      <c r="C54" s="226"/>
      <c r="D54" s="196"/>
      <c r="E54" s="150">
        <v>5000</v>
      </c>
      <c r="F54" s="221"/>
      <c r="G54" s="222"/>
      <c r="H54" s="227">
        <v>20000</v>
      </c>
      <c r="I54" s="152"/>
      <c r="J54" s="69">
        <f>SUM(E54:I54)</f>
        <v>25000</v>
      </c>
    </row>
    <row r="55" spans="1:10" ht="15" customHeight="1" x14ac:dyDescent="0.25">
      <c r="A55" s="228" t="s">
        <v>24</v>
      </c>
      <c r="B55" s="204"/>
      <c r="C55" s="204"/>
      <c r="D55" s="205"/>
      <c r="E55" s="203"/>
      <c r="F55" s="204"/>
      <c r="G55" s="205"/>
      <c r="H55" s="206"/>
      <c r="I55" s="208"/>
      <c r="J55" s="48">
        <f>SUM(J51:J54)</f>
        <v>106000</v>
      </c>
    </row>
    <row r="56" spans="1:10" ht="15" customHeight="1" x14ac:dyDescent="0.25">
      <c r="A56" s="80"/>
      <c r="B56" s="21"/>
      <c r="C56" s="21"/>
      <c r="D56" s="21"/>
      <c r="E56" s="21"/>
      <c r="F56" s="21"/>
      <c r="G56" s="21"/>
      <c r="H56" s="20"/>
      <c r="I56" s="20"/>
      <c r="J56" s="81"/>
    </row>
    <row r="57" spans="1:10" ht="15" customHeight="1" x14ac:dyDescent="0.25">
      <c r="A57" s="91"/>
      <c r="B57" s="92"/>
      <c r="C57" s="114" t="s">
        <v>306</v>
      </c>
      <c r="D57" s="114"/>
      <c r="E57" s="114"/>
      <c r="F57" s="114"/>
      <c r="G57" s="114"/>
      <c r="H57" s="114"/>
      <c r="I57" s="93"/>
      <c r="J57" s="81"/>
    </row>
    <row r="58" spans="1:10" ht="15" customHeight="1" x14ac:dyDescent="0.25">
      <c r="A58" s="102" t="s">
        <v>78</v>
      </c>
      <c r="B58" s="115"/>
      <c r="C58" s="102" t="s">
        <v>307</v>
      </c>
      <c r="D58" s="103"/>
      <c r="E58" s="115"/>
      <c r="F58" s="102" t="s">
        <v>308</v>
      </c>
      <c r="G58" s="103"/>
      <c r="H58" s="115"/>
      <c r="I58" s="94" t="s">
        <v>12</v>
      </c>
      <c r="J58" s="94"/>
    </row>
    <row r="59" spans="1:10" ht="15" customHeight="1" x14ac:dyDescent="0.25">
      <c r="A59" s="97" t="s">
        <v>309</v>
      </c>
      <c r="B59" s="98"/>
      <c r="C59" s="99">
        <v>10000</v>
      </c>
      <c r="D59" s="100"/>
      <c r="E59" s="101"/>
      <c r="F59" s="102">
        <v>12</v>
      </c>
      <c r="G59" s="103"/>
      <c r="H59" s="103"/>
      <c r="I59" s="95">
        <f>C59*F59</f>
        <v>120000</v>
      </c>
      <c r="J59" s="95"/>
    </row>
    <row r="60" spans="1:10" ht="15" customHeight="1" x14ac:dyDescent="0.25">
      <c r="A60" s="97" t="s">
        <v>310</v>
      </c>
      <c r="B60" s="98"/>
      <c r="C60" s="99">
        <v>30000</v>
      </c>
      <c r="D60" s="100"/>
      <c r="E60" s="101"/>
      <c r="F60" s="102">
        <v>1</v>
      </c>
      <c r="G60" s="103"/>
      <c r="H60" s="115"/>
      <c r="I60" s="95">
        <f>F60*C60</f>
        <v>30000</v>
      </c>
      <c r="J60" s="95"/>
    </row>
    <row r="61" spans="1:10" ht="15" customHeight="1" x14ac:dyDescent="0.25">
      <c r="A61" s="97" t="s">
        <v>311</v>
      </c>
      <c r="B61" s="98"/>
      <c r="C61" s="99">
        <v>7000</v>
      </c>
      <c r="D61" s="100"/>
      <c r="E61" s="101"/>
      <c r="F61" s="102">
        <v>12</v>
      </c>
      <c r="G61" s="103"/>
      <c r="H61" s="103"/>
      <c r="I61" s="95">
        <f>C61*F61</f>
        <v>84000</v>
      </c>
      <c r="J61" s="95"/>
    </row>
    <row r="62" spans="1:10" ht="15" customHeight="1" x14ac:dyDescent="0.25">
      <c r="A62" s="97" t="s">
        <v>312</v>
      </c>
      <c r="B62" s="104"/>
      <c r="C62" s="99">
        <v>5000</v>
      </c>
      <c r="D62" s="105"/>
      <c r="E62" s="106"/>
      <c r="F62" s="102">
        <v>12</v>
      </c>
      <c r="G62" s="105"/>
      <c r="H62" s="106"/>
      <c r="I62" s="95">
        <f>C62*F62</f>
        <v>60000</v>
      </c>
      <c r="J62" s="95"/>
    </row>
    <row r="63" spans="1:10" ht="15" customHeight="1" x14ac:dyDescent="0.25">
      <c r="A63" s="107" t="s">
        <v>46</v>
      </c>
      <c r="B63" s="108"/>
      <c r="C63" s="109"/>
      <c r="D63" s="110"/>
      <c r="E63" s="111"/>
      <c r="F63" s="112"/>
      <c r="G63" s="113"/>
      <c r="H63" s="113"/>
      <c r="I63" s="96">
        <f>I59+I61+I62+I60</f>
        <v>294000</v>
      </c>
      <c r="J63" s="96"/>
    </row>
    <row r="64" spans="1:10" ht="15" customHeight="1" x14ac:dyDescent="0.25">
      <c r="A64" s="80"/>
      <c r="B64" s="21"/>
      <c r="C64" s="21"/>
      <c r="D64" s="21"/>
      <c r="E64" s="21"/>
      <c r="F64" s="21"/>
      <c r="G64" s="21"/>
      <c r="H64" s="20"/>
      <c r="I64" s="20"/>
      <c r="J64" s="81"/>
    </row>
    <row r="65" spans="1:10" ht="15" customHeight="1" x14ac:dyDescent="0.25">
      <c r="A65" s="248" t="s">
        <v>288</v>
      </c>
      <c r="B65" s="248"/>
      <c r="C65" s="248"/>
      <c r="D65" s="248"/>
      <c r="E65" s="248"/>
      <c r="F65" s="248"/>
      <c r="G65" s="248"/>
      <c r="H65" s="248"/>
      <c r="I65" s="248"/>
      <c r="J65" s="248"/>
    </row>
    <row r="66" spans="1:10" ht="15" customHeight="1" x14ac:dyDescent="0.25">
      <c r="A66" s="139" t="s">
        <v>284</v>
      </c>
      <c r="B66" s="139"/>
      <c r="C66" s="139"/>
      <c r="D66" s="139" t="s">
        <v>285</v>
      </c>
      <c r="E66" s="139"/>
      <c r="F66" s="139"/>
      <c r="G66" s="139" t="s">
        <v>286</v>
      </c>
      <c r="H66" s="139"/>
      <c r="I66" s="139"/>
      <c r="J66" s="66" t="s">
        <v>12</v>
      </c>
    </row>
    <row r="67" spans="1:10" ht="15" customHeight="1" x14ac:dyDescent="0.25">
      <c r="A67" s="153" t="s">
        <v>287</v>
      </c>
      <c r="B67" s="153"/>
      <c r="C67" s="153"/>
      <c r="D67" s="139">
        <v>12</v>
      </c>
      <c r="E67" s="139"/>
      <c r="F67" s="139"/>
      <c r="G67" s="139">
        <v>3000</v>
      </c>
      <c r="H67" s="139"/>
      <c r="I67" s="139"/>
      <c r="J67" s="74">
        <f>D67*G67</f>
        <v>36000</v>
      </c>
    </row>
    <row r="68" spans="1:10" ht="15" customHeight="1" x14ac:dyDescent="0.25">
      <c r="A68" s="232" t="s">
        <v>46</v>
      </c>
      <c r="B68" s="232"/>
      <c r="C68" s="232"/>
      <c r="D68" s="139"/>
      <c r="E68" s="139"/>
      <c r="F68" s="139"/>
      <c r="G68" s="139"/>
      <c r="H68" s="139"/>
      <c r="I68" s="139"/>
      <c r="J68" s="76">
        <f>J67</f>
        <v>36000</v>
      </c>
    </row>
    <row r="69" spans="1:10" ht="15" customHeight="1" x14ac:dyDescent="0.25">
      <c r="A69" s="24"/>
      <c r="B69" s="78"/>
      <c r="C69" s="37"/>
      <c r="D69" s="78"/>
      <c r="E69" s="78"/>
      <c r="F69" s="36"/>
      <c r="G69" s="78"/>
      <c r="H69" s="78"/>
      <c r="I69" s="78"/>
      <c r="J69" s="36"/>
    </row>
    <row r="70" spans="1:10" ht="15" customHeight="1" x14ac:dyDescent="0.25">
      <c r="A70" s="180" t="s">
        <v>237</v>
      </c>
      <c r="B70" s="180"/>
      <c r="C70" s="180"/>
      <c r="D70" s="180"/>
      <c r="E70" s="231"/>
      <c r="F70" s="231"/>
      <c r="G70" s="231"/>
      <c r="H70" s="231"/>
      <c r="I70" s="231"/>
      <c r="J70" s="231"/>
    </row>
    <row r="71" spans="1:10" ht="45" customHeight="1" x14ac:dyDescent="0.25">
      <c r="A71" s="139" t="s">
        <v>239</v>
      </c>
      <c r="B71" s="140"/>
      <c r="C71" s="139" t="s">
        <v>240</v>
      </c>
      <c r="D71" s="140"/>
      <c r="E71" s="140"/>
      <c r="F71" s="139" t="s">
        <v>238</v>
      </c>
      <c r="G71" s="140"/>
      <c r="H71" s="140"/>
      <c r="I71" s="140"/>
      <c r="J71" s="17" t="s">
        <v>12</v>
      </c>
    </row>
    <row r="72" spans="1:10" ht="30" customHeight="1" x14ac:dyDescent="0.25">
      <c r="A72" s="119" t="s">
        <v>243</v>
      </c>
      <c r="B72" s="120"/>
      <c r="C72" s="120">
        <v>3</v>
      </c>
      <c r="D72" s="120"/>
      <c r="E72" s="120"/>
      <c r="F72" s="183">
        <v>30000</v>
      </c>
      <c r="G72" s="183"/>
      <c r="H72" s="183"/>
      <c r="I72" s="183"/>
      <c r="J72" s="12">
        <f>C72*F72</f>
        <v>90000</v>
      </c>
    </row>
    <row r="73" spans="1:10" ht="15" customHeight="1" x14ac:dyDescent="0.25">
      <c r="A73" s="119" t="s">
        <v>46</v>
      </c>
      <c r="B73" s="120"/>
      <c r="C73" s="120">
        <f>SUM(C72:E72)</f>
        <v>3</v>
      </c>
      <c r="D73" s="120"/>
      <c r="E73" s="120"/>
      <c r="F73" s="183">
        <f>SUM(F72:I72)</f>
        <v>30000</v>
      </c>
      <c r="G73" s="183"/>
      <c r="H73" s="183"/>
      <c r="I73" s="183"/>
      <c r="J73" s="39">
        <f>SUM(J72:J72)</f>
        <v>90000</v>
      </c>
    </row>
    <row r="74" spans="1:10" ht="15" customHeight="1" x14ac:dyDescent="0.25">
      <c r="A74" s="16"/>
      <c r="B74" s="15"/>
      <c r="C74" s="15"/>
      <c r="D74" s="15"/>
      <c r="E74" s="15"/>
      <c r="F74" s="29"/>
      <c r="G74" s="15"/>
      <c r="H74" s="15"/>
      <c r="I74" s="15"/>
      <c r="J74" s="28"/>
    </row>
    <row r="75" spans="1:10" ht="15" customHeight="1" x14ac:dyDescent="0.25">
      <c r="A75" s="250" t="s">
        <v>47</v>
      </c>
      <c r="B75" s="250"/>
      <c r="C75" s="250"/>
      <c r="D75" s="250"/>
      <c r="E75" s="250"/>
      <c r="F75" s="250"/>
      <c r="G75" s="250"/>
      <c r="H75" s="250"/>
      <c r="I75" s="250"/>
      <c r="J75" s="28"/>
    </row>
    <row r="76" spans="1:10" ht="15" customHeight="1" x14ac:dyDescent="0.25">
      <c r="A76" s="251" t="s">
        <v>48</v>
      </c>
      <c r="B76" s="251"/>
      <c r="C76" s="251"/>
      <c r="D76" s="251"/>
      <c r="E76" s="251"/>
      <c r="F76" s="251"/>
      <c r="G76" s="251"/>
      <c r="H76" s="251"/>
      <c r="I76" s="251"/>
      <c r="J76" s="28"/>
    </row>
    <row r="77" spans="1:10" ht="30.75" customHeight="1" x14ac:dyDescent="0.25">
      <c r="A77" s="213" t="s">
        <v>49</v>
      </c>
      <c r="B77" s="214"/>
      <c r="C77" s="213" t="s">
        <v>244</v>
      </c>
      <c r="D77" s="215"/>
      <c r="E77" s="214"/>
      <c r="F77" s="213" t="s">
        <v>245</v>
      </c>
      <c r="G77" s="215"/>
      <c r="H77" s="215"/>
      <c r="I77" s="214"/>
      <c r="J77" s="9" t="s">
        <v>12</v>
      </c>
    </row>
    <row r="78" spans="1:10" ht="15" customHeight="1" x14ac:dyDescent="0.25">
      <c r="A78" s="159" t="s">
        <v>50</v>
      </c>
      <c r="B78" s="160"/>
      <c r="C78" s="161">
        <v>3</v>
      </c>
      <c r="D78" s="162"/>
      <c r="E78" s="163"/>
      <c r="F78" s="164">
        <v>100000</v>
      </c>
      <c r="G78" s="165"/>
      <c r="H78" s="165"/>
      <c r="I78" s="166"/>
      <c r="J78" s="1">
        <f>F78*C78</f>
        <v>300000</v>
      </c>
    </row>
    <row r="79" spans="1:10" ht="15" customHeight="1" x14ac:dyDescent="0.25">
      <c r="A79" s="167" t="s">
        <v>24</v>
      </c>
      <c r="B79" s="168"/>
      <c r="C79" s="169"/>
      <c r="D79" s="170"/>
      <c r="E79" s="168"/>
      <c r="F79" s="171"/>
      <c r="G79" s="172"/>
      <c r="H79" s="172"/>
      <c r="I79" s="173"/>
      <c r="J79" s="2">
        <f>SUM(J78:J78)</f>
        <v>300000</v>
      </c>
    </row>
    <row r="80" spans="1:10" ht="15" customHeight="1" x14ac:dyDescent="0.25">
      <c r="A80" s="3"/>
      <c r="B80" s="4"/>
      <c r="C80" s="4"/>
      <c r="D80" s="4"/>
      <c r="E80" s="4"/>
      <c r="F80" s="5"/>
      <c r="G80" s="5"/>
      <c r="H80" s="5"/>
      <c r="I80" s="6"/>
      <c r="J80" s="28"/>
    </row>
    <row r="81" spans="1:10" ht="15" customHeight="1" x14ac:dyDescent="0.25">
      <c r="A81" s="180" t="s">
        <v>51</v>
      </c>
      <c r="B81" s="180"/>
      <c r="C81" s="180"/>
      <c r="D81" s="180"/>
      <c r="E81" s="231"/>
      <c r="F81" s="231"/>
      <c r="G81" s="231"/>
      <c r="H81" s="231"/>
      <c r="I81" s="231"/>
      <c r="J81" s="231"/>
    </row>
    <row r="82" spans="1:10" ht="45" customHeight="1" x14ac:dyDescent="0.25">
      <c r="A82" s="139" t="s">
        <v>49</v>
      </c>
      <c r="B82" s="140"/>
      <c r="C82" s="139" t="s">
        <v>52</v>
      </c>
      <c r="D82" s="140"/>
      <c r="E82" s="140"/>
      <c r="F82" s="139" t="s">
        <v>53</v>
      </c>
      <c r="G82" s="140"/>
      <c r="H82" s="140"/>
      <c r="I82" s="140"/>
      <c r="J82" s="17" t="s">
        <v>12</v>
      </c>
    </row>
    <row r="83" spans="1:10" x14ac:dyDescent="0.25">
      <c r="A83" s="229" t="s">
        <v>220</v>
      </c>
      <c r="B83" s="230"/>
      <c r="C83" s="278">
        <v>2</v>
      </c>
      <c r="D83" s="279"/>
      <c r="E83" s="280"/>
      <c r="F83" s="164">
        <v>60000</v>
      </c>
      <c r="G83" s="165"/>
      <c r="H83" s="165"/>
      <c r="I83" s="166"/>
      <c r="J83" s="55">
        <f>F83*C83</f>
        <v>120000</v>
      </c>
    </row>
    <row r="84" spans="1:10" ht="32.25" customHeight="1" x14ac:dyDescent="0.25">
      <c r="A84" s="119" t="s">
        <v>221</v>
      </c>
      <c r="B84" s="120"/>
      <c r="C84" s="120">
        <v>2</v>
      </c>
      <c r="D84" s="120"/>
      <c r="E84" s="120"/>
      <c r="F84" s="183">
        <v>120000</v>
      </c>
      <c r="G84" s="183"/>
      <c r="H84" s="183"/>
      <c r="I84" s="183"/>
      <c r="J84" s="12">
        <f>C84*F84</f>
        <v>240000</v>
      </c>
    </row>
    <row r="85" spans="1:10" ht="15" customHeight="1" x14ac:dyDescent="0.25">
      <c r="A85" s="201" t="s">
        <v>24</v>
      </c>
      <c r="B85" s="205"/>
      <c r="C85" s="203"/>
      <c r="D85" s="204"/>
      <c r="E85" s="205"/>
      <c r="F85" s="206"/>
      <c r="G85" s="207"/>
      <c r="H85" s="207"/>
      <c r="I85" s="208"/>
      <c r="J85" s="39">
        <f>SUM(J84:J84)</f>
        <v>240000</v>
      </c>
    </row>
    <row r="86" spans="1:10" ht="15" customHeight="1" x14ac:dyDescent="0.25">
      <c r="A86" s="22"/>
      <c r="B86" s="21"/>
      <c r="C86" s="21"/>
      <c r="D86" s="21"/>
      <c r="E86" s="21"/>
      <c r="F86" s="20"/>
      <c r="G86" s="20"/>
      <c r="H86" s="20"/>
      <c r="I86" s="20"/>
      <c r="J86" s="34"/>
    </row>
    <row r="87" spans="1:10" ht="15" customHeight="1" x14ac:dyDescent="0.25">
      <c r="A87" s="180" t="s">
        <v>297</v>
      </c>
      <c r="B87" s="180"/>
      <c r="C87" s="180"/>
      <c r="D87" s="180"/>
      <c r="E87" s="180"/>
      <c r="F87" s="180"/>
      <c r="G87" s="180"/>
      <c r="H87" s="180"/>
      <c r="I87" s="180"/>
      <c r="J87" s="180"/>
    </row>
    <row r="88" spans="1:10" ht="15" customHeight="1" x14ac:dyDescent="0.25">
      <c r="A88" s="213" t="s">
        <v>49</v>
      </c>
      <c r="B88" s="214"/>
      <c r="C88" s="213" t="s">
        <v>244</v>
      </c>
      <c r="D88" s="215"/>
      <c r="E88" s="214"/>
      <c r="F88" s="213" t="s">
        <v>245</v>
      </c>
      <c r="G88" s="215"/>
      <c r="H88" s="215"/>
      <c r="I88" s="214"/>
      <c r="J88" s="66" t="s">
        <v>12</v>
      </c>
    </row>
    <row r="89" spans="1:10" ht="15" customHeight="1" x14ac:dyDescent="0.25">
      <c r="A89" s="159" t="s">
        <v>246</v>
      </c>
      <c r="B89" s="160"/>
      <c r="C89" s="161">
        <v>1</v>
      </c>
      <c r="D89" s="162"/>
      <c r="E89" s="163"/>
      <c r="F89" s="164">
        <v>150000</v>
      </c>
      <c r="G89" s="165"/>
      <c r="H89" s="165"/>
      <c r="I89" s="166"/>
      <c r="J89" s="1">
        <f>F89*C89</f>
        <v>150000</v>
      </c>
    </row>
    <row r="90" spans="1:10" ht="15" customHeight="1" x14ac:dyDescent="0.25">
      <c r="A90" s="167" t="s">
        <v>24</v>
      </c>
      <c r="B90" s="168"/>
      <c r="C90" s="169"/>
      <c r="D90" s="170"/>
      <c r="E90" s="168"/>
      <c r="F90" s="171"/>
      <c r="G90" s="172"/>
      <c r="H90" s="172"/>
      <c r="I90" s="173"/>
      <c r="J90" s="2">
        <f>SUM(J89:J89)</f>
        <v>150000</v>
      </c>
    </row>
    <row r="91" spans="1:10" ht="15" customHeight="1" x14ac:dyDescent="0.25">
      <c r="A91" s="22"/>
      <c r="B91" s="21"/>
      <c r="C91" s="21"/>
      <c r="D91" s="21"/>
      <c r="E91" s="21"/>
      <c r="F91" s="20"/>
      <c r="G91" s="20"/>
      <c r="H91" s="20"/>
      <c r="I91" s="20"/>
      <c r="J91" s="34"/>
    </row>
    <row r="92" spans="1:10" ht="15" customHeight="1" x14ac:dyDescent="0.25">
      <c r="A92" s="180" t="s">
        <v>54</v>
      </c>
      <c r="B92" s="180"/>
      <c r="C92" s="180"/>
      <c r="D92" s="180"/>
      <c r="E92" s="180"/>
      <c r="F92" s="180"/>
      <c r="G92" s="180"/>
      <c r="H92" s="180"/>
      <c r="I92" s="180"/>
      <c r="J92" s="180"/>
    </row>
    <row r="93" spans="1:10" ht="15" customHeight="1" x14ac:dyDescent="0.25">
      <c r="A93" s="22"/>
      <c r="B93" s="21"/>
      <c r="C93" s="21"/>
      <c r="D93" s="21"/>
      <c r="E93" s="21"/>
      <c r="F93" s="20"/>
      <c r="G93" s="20"/>
      <c r="H93" s="20"/>
      <c r="I93" s="20"/>
      <c r="J93" s="34"/>
    </row>
    <row r="94" spans="1:10" ht="15" customHeight="1" x14ac:dyDescent="0.25">
      <c r="A94" s="180" t="s">
        <v>247</v>
      </c>
      <c r="B94" s="180"/>
      <c r="C94" s="180"/>
      <c r="D94" s="180"/>
      <c r="E94" s="180"/>
      <c r="F94" s="180"/>
      <c r="G94" s="180"/>
      <c r="H94" s="180"/>
      <c r="I94" s="180"/>
      <c r="J94" s="180"/>
    </row>
    <row r="95" spans="1:10" ht="15" customHeight="1" x14ac:dyDescent="0.25">
      <c r="A95" s="177" t="s">
        <v>49</v>
      </c>
      <c r="B95" s="179"/>
      <c r="C95" s="177" t="s">
        <v>55</v>
      </c>
      <c r="D95" s="178"/>
      <c r="E95" s="179"/>
      <c r="F95" s="177" t="s">
        <v>56</v>
      </c>
      <c r="G95" s="178"/>
      <c r="H95" s="178"/>
      <c r="I95" s="179"/>
      <c r="J95" s="17" t="s">
        <v>12</v>
      </c>
    </row>
    <row r="96" spans="1:10" ht="15" customHeight="1" x14ac:dyDescent="0.25">
      <c r="A96" s="144" t="s">
        <v>57</v>
      </c>
      <c r="B96" s="182"/>
      <c r="C96" s="197">
        <v>4</v>
      </c>
      <c r="D96" s="145"/>
      <c r="E96" s="146"/>
      <c r="F96" s="198">
        <v>50000</v>
      </c>
      <c r="G96" s="199"/>
      <c r="H96" s="199"/>
      <c r="I96" s="200"/>
      <c r="J96" s="12">
        <f>C96*F96</f>
        <v>200000</v>
      </c>
    </row>
    <row r="97" spans="1:10" ht="15" customHeight="1" x14ac:dyDescent="0.25">
      <c r="A97" s="201" t="s">
        <v>24</v>
      </c>
      <c r="B97" s="202"/>
      <c r="C97" s="203"/>
      <c r="D97" s="204"/>
      <c r="E97" s="205"/>
      <c r="F97" s="206"/>
      <c r="G97" s="207"/>
      <c r="H97" s="207"/>
      <c r="I97" s="208"/>
      <c r="J97" s="39">
        <f>SUM(J96:J96)</f>
        <v>200000</v>
      </c>
    </row>
    <row r="98" spans="1:10" ht="15" customHeight="1" x14ac:dyDescent="0.25">
      <c r="A98" s="22"/>
      <c r="B98" s="21"/>
      <c r="C98" s="21"/>
      <c r="D98" s="21"/>
      <c r="E98" s="21"/>
      <c r="F98" s="20"/>
      <c r="G98" s="20"/>
      <c r="H98" s="20"/>
      <c r="I98" s="20"/>
      <c r="J98" s="34"/>
    </row>
    <row r="99" spans="1:10" ht="15" customHeight="1" x14ac:dyDescent="0.25">
      <c r="A99" s="180" t="s">
        <v>248</v>
      </c>
      <c r="B99" s="180"/>
      <c r="C99" s="180"/>
      <c r="D99" s="180"/>
      <c r="E99" s="180"/>
      <c r="F99" s="180"/>
      <c r="G99" s="180"/>
      <c r="H99" s="180"/>
      <c r="I99" s="180"/>
      <c r="J99" s="180"/>
    </row>
    <row r="100" spans="1:10" ht="30" customHeight="1" x14ac:dyDescent="0.25">
      <c r="A100" s="177" t="s">
        <v>49</v>
      </c>
      <c r="B100" s="179"/>
      <c r="C100" s="177" t="s">
        <v>58</v>
      </c>
      <c r="D100" s="178"/>
      <c r="E100" s="179"/>
      <c r="F100" s="177" t="s">
        <v>59</v>
      </c>
      <c r="G100" s="178"/>
      <c r="H100" s="178"/>
      <c r="I100" s="179"/>
      <c r="J100" s="17" t="s">
        <v>12</v>
      </c>
    </row>
    <row r="101" spans="1:10" ht="15" customHeight="1" x14ac:dyDescent="0.25">
      <c r="A101" s="144" t="s">
        <v>60</v>
      </c>
      <c r="B101" s="182"/>
      <c r="C101" s="197">
        <v>4</v>
      </c>
      <c r="D101" s="145"/>
      <c r="E101" s="146"/>
      <c r="F101" s="198">
        <v>80000</v>
      </c>
      <c r="G101" s="199"/>
      <c r="H101" s="199"/>
      <c r="I101" s="200"/>
      <c r="J101" s="12">
        <f>C101*F101</f>
        <v>320000</v>
      </c>
    </row>
    <row r="102" spans="1:10" ht="15" customHeight="1" x14ac:dyDescent="0.25">
      <c r="A102" s="201" t="s">
        <v>24</v>
      </c>
      <c r="B102" s="202"/>
      <c r="C102" s="203"/>
      <c r="D102" s="204"/>
      <c r="E102" s="205"/>
      <c r="F102" s="206"/>
      <c r="G102" s="207"/>
      <c r="H102" s="207"/>
      <c r="I102" s="208"/>
      <c r="J102" s="39">
        <f>SUM(J101:J101)</f>
        <v>320000</v>
      </c>
    </row>
    <row r="103" spans="1:10" ht="15" customHeight="1" x14ac:dyDescent="0.25"/>
    <row r="104" spans="1:10" ht="15" customHeight="1" x14ac:dyDescent="0.25">
      <c r="A104" s="180" t="s">
        <v>223</v>
      </c>
      <c r="B104" s="180"/>
      <c r="C104" s="180"/>
      <c r="D104" s="180"/>
      <c r="E104" s="231"/>
      <c r="F104" s="231"/>
      <c r="G104" s="231"/>
      <c r="H104" s="231"/>
      <c r="I104" s="231"/>
      <c r="J104" s="231"/>
    </row>
    <row r="105" spans="1:10" ht="30" customHeight="1" x14ac:dyDescent="0.25">
      <c r="A105" s="139" t="s">
        <v>61</v>
      </c>
      <c r="B105" s="140"/>
      <c r="C105" s="139" t="s">
        <v>62</v>
      </c>
      <c r="D105" s="140"/>
      <c r="E105" s="140"/>
      <c r="F105" s="140"/>
      <c r="G105" s="139" t="s">
        <v>63</v>
      </c>
      <c r="H105" s="140"/>
      <c r="I105" s="140"/>
      <c r="J105" s="17" t="s">
        <v>12</v>
      </c>
    </row>
    <row r="106" spans="1:10" ht="15" customHeight="1" x14ac:dyDescent="0.25">
      <c r="A106" s="144" t="s">
        <v>219</v>
      </c>
      <c r="B106" s="182"/>
      <c r="C106" s="120">
        <v>4</v>
      </c>
      <c r="D106" s="120"/>
      <c r="E106" s="120"/>
      <c r="F106" s="120"/>
      <c r="G106" s="183">
        <v>10000</v>
      </c>
      <c r="H106" s="183"/>
      <c r="I106" s="183"/>
      <c r="J106" s="12">
        <f t="shared" ref="J106:J118" si="1">C106*G106</f>
        <v>40000</v>
      </c>
    </row>
    <row r="107" spans="1:10" ht="15" customHeight="1" x14ac:dyDescent="0.25">
      <c r="A107" s="144" t="s">
        <v>64</v>
      </c>
      <c r="B107" s="182"/>
      <c r="C107" s="120">
        <v>4</v>
      </c>
      <c r="D107" s="120"/>
      <c r="E107" s="120"/>
      <c r="F107" s="120"/>
      <c r="G107" s="183">
        <v>10000</v>
      </c>
      <c r="H107" s="183"/>
      <c r="I107" s="183"/>
      <c r="J107" s="12">
        <f t="shared" si="1"/>
        <v>40000</v>
      </c>
    </row>
    <row r="108" spans="1:10" ht="15" customHeight="1" x14ac:dyDescent="0.25">
      <c r="A108" s="144" t="s">
        <v>65</v>
      </c>
      <c r="B108" s="182"/>
      <c r="C108" s="120">
        <v>4</v>
      </c>
      <c r="D108" s="120"/>
      <c r="E108" s="120"/>
      <c r="F108" s="120"/>
      <c r="G108" s="183">
        <v>50000</v>
      </c>
      <c r="H108" s="183"/>
      <c r="I108" s="183"/>
      <c r="J108" s="12">
        <f t="shared" si="1"/>
        <v>200000</v>
      </c>
    </row>
    <row r="109" spans="1:10" ht="15" customHeight="1" x14ac:dyDescent="0.25">
      <c r="A109" s="144" t="s">
        <v>66</v>
      </c>
      <c r="B109" s="182"/>
      <c r="C109" s="120">
        <v>4</v>
      </c>
      <c r="D109" s="120"/>
      <c r="E109" s="120"/>
      <c r="F109" s="120"/>
      <c r="G109" s="183">
        <v>50000</v>
      </c>
      <c r="H109" s="183"/>
      <c r="I109" s="183"/>
      <c r="J109" s="12">
        <f t="shared" si="1"/>
        <v>200000</v>
      </c>
    </row>
    <row r="110" spans="1:10" ht="15" customHeight="1" x14ac:dyDescent="0.25">
      <c r="A110" s="144" t="s">
        <v>67</v>
      </c>
      <c r="B110" s="182"/>
      <c r="C110" s="120">
        <v>4</v>
      </c>
      <c r="D110" s="120"/>
      <c r="E110" s="120"/>
      <c r="F110" s="120"/>
      <c r="G110" s="183">
        <v>10000</v>
      </c>
      <c r="H110" s="183"/>
      <c r="I110" s="183"/>
      <c r="J110" s="12">
        <f t="shared" si="1"/>
        <v>40000</v>
      </c>
    </row>
    <row r="111" spans="1:10" ht="15" customHeight="1" x14ac:dyDescent="0.25">
      <c r="A111" s="144" t="s">
        <v>68</v>
      </c>
      <c r="B111" s="182"/>
      <c r="C111" s="120">
        <v>4</v>
      </c>
      <c r="D111" s="120"/>
      <c r="E111" s="120"/>
      <c r="F111" s="120"/>
      <c r="G111" s="183">
        <v>20000</v>
      </c>
      <c r="H111" s="183"/>
      <c r="I111" s="183"/>
      <c r="J111" s="12">
        <f t="shared" si="1"/>
        <v>80000</v>
      </c>
    </row>
    <row r="112" spans="1:10" ht="15" customHeight="1" x14ac:dyDescent="0.25">
      <c r="A112" s="229" t="s">
        <v>2</v>
      </c>
      <c r="B112" s="252"/>
      <c r="C112" s="308">
        <v>1</v>
      </c>
      <c r="D112" s="306"/>
      <c r="E112" s="306"/>
      <c r="F112" s="307"/>
      <c r="G112" s="164">
        <v>20000</v>
      </c>
      <c r="H112" s="306"/>
      <c r="I112" s="307"/>
      <c r="J112" s="55">
        <f>G112*C112</f>
        <v>20000</v>
      </c>
    </row>
    <row r="113" spans="1:10" ht="15" customHeight="1" x14ac:dyDescent="0.25">
      <c r="A113" s="229" t="s">
        <v>218</v>
      </c>
      <c r="B113" s="309"/>
      <c r="C113" s="278">
        <v>4</v>
      </c>
      <c r="D113" s="306"/>
      <c r="E113" s="306"/>
      <c r="F113" s="307"/>
      <c r="G113" s="164">
        <v>2000</v>
      </c>
      <c r="H113" s="306"/>
      <c r="I113" s="307"/>
      <c r="J113" s="55">
        <f>C113*G113</f>
        <v>8000</v>
      </c>
    </row>
    <row r="114" spans="1:10" ht="15" customHeight="1" x14ac:dyDescent="0.25">
      <c r="A114" s="159" t="s">
        <v>189</v>
      </c>
      <c r="B114" s="305"/>
      <c r="C114" s="278">
        <v>3</v>
      </c>
      <c r="D114" s="279"/>
      <c r="E114" s="279"/>
      <c r="F114" s="280"/>
      <c r="G114" s="164">
        <v>30000</v>
      </c>
      <c r="H114" s="306"/>
      <c r="I114" s="307"/>
      <c r="J114" s="55">
        <f>G114*C114</f>
        <v>90000</v>
      </c>
    </row>
    <row r="115" spans="1:10" ht="15" customHeight="1" x14ac:dyDescent="0.25">
      <c r="A115" s="229" t="s">
        <v>227</v>
      </c>
      <c r="B115" s="252"/>
      <c r="C115" s="253">
        <v>2</v>
      </c>
      <c r="D115" s="254"/>
      <c r="E115" s="254"/>
      <c r="F115" s="255"/>
      <c r="G115" s="256">
        <v>30000</v>
      </c>
      <c r="H115" s="254"/>
      <c r="I115" s="255"/>
      <c r="J115" s="55">
        <f>G115*C115</f>
        <v>60000</v>
      </c>
    </row>
    <row r="116" spans="1:10" ht="15" customHeight="1" x14ac:dyDescent="0.25">
      <c r="A116" s="144" t="s">
        <v>69</v>
      </c>
      <c r="B116" s="182"/>
      <c r="C116" s="120">
        <v>4</v>
      </c>
      <c r="D116" s="120"/>
      <c r="E116" s="120"/>
      <c r="F116" s="120"/>
      <c r="G116" s="183">
        <v>2500</v>
      </c>
      <c r="H116" s="183"/>
      <c r="I116" s="183"/>
      <c r="J116" s="12">
        <f t="shared" si="1"/>
        <v>10000</v>
      </c>
    </row>
    <row r="117" spans="1:10" ht="15" customHeight="1" x14ac:dyDescent="0.25">
      <c r="A117" s="144" t="s">
        <v>70</v>
      </c>
      <c r="B117" s="182"/>
      <c r="C117" s="197">
        <v>4</v>
      </c>
      <c r="D117" s="145"/>
      <c r="E117" s="145"/>
      <c r="F117" s="146"/>
      <c r="G117" s="198">
        <v>3000</v>
      </c>
      <c r="H117" s="199"/>
      <c r="I117" s="200"/>
      <c r="J117" s="12">
        <f t="shared" si="1"/>
        <v>12000</v>
      </c>
    </row>
    <row r="118" spans="1:10" ht="15" customHeight="1" x14ac:dyDescent="0.25">
      <c r="A118" s="144" t="s">
        <v>71</v>
      </c>
      <c r="B118" s="182"/>
      <c r="C118" s="120">
        <v>4</v>
      </c>
      <c r="D118" s="120"/>
      <c r="E118" s="120"/>
      <c r="F118" s="120"/>
      <c r="G118" s="183">
        <v>15000</v>
      </c>
      <c r="H118" s="183"/>
      <c r="I118" s="183"/>
      <c r="J118" s="12">
        <f t="shared" si="1"/>
        <v>60000</v>
      </c>
    </row>
    <row r="119" spans="1:10" ht="15" customHeight="1" x14ac:dyDescent="0.25">
      <c r="A119" s="189" t="s">
        <v>24</v>
      </c>
      <c r="B119" s="190"/>
      <c r="C119" s="201"/>
      <c r="D119" s="204"/>
      <c r="E119" s="204"/>
      <c r="F119" s="205"/>
      <c r="G119" s="243"/>
      <c r="H119" s="243"/>
      <c r="I119" s="243"/>
      <c r="J119" s="11">
        <f>SUM(J106:J118)</f>
        <v>860000</v>
      </c>
    </row>
    <row r="120" spans="1:10" ht="15" customHeight="1" x14ac:dyDescent="0.25">
      <c r="A120" s="30"/>
      <c r="B120" s="30"/>
      <c r="C120" s="30"/>
      <c r="D120" s="30"/>
    </row>
    <row r="121" spans="1:10" x14ac:dyDescent="0.25">
      <c r="A121" s="180" t="s">
        <v>249</v>
      </c>
      <c r="B121" s="180"/>
      <c r="C121" s="180"/>
      <c r="D121" s="180"/>
      <c r="E121" s="249"/>
      <c r="F121" s="249"/>
      <c r="G121" s="249"/>
      <c r="H121" s="249"/>
      <c r="I121" s="249"/>
      <c r="J121" s="249"/>
    </row>
    <row r="122" spans="1:10" ht="15" customHeight="1" x14ac:dyDescent="0.25">
      <c r="A122" s="141" t="s">
        <v>72</v>
      </c>
      <c r="B122" s="145"/>
      <c r="C122" s="146"/>
      <c r="D122" s="121" t="s">
        <v>73</v>
      </c>
      <c r="E122" s="122"/>
      <c r="F122" s="122"/>
      <c r="G122" s="121" t="s">
        <v>74</v>
      </c>
      <c r="H122" s="122"/>
      <c r="I122" s="122"/>
      <c r="J122" s="14" t="s">
        <v>12</v>
      </c>
    </row>
    <row r="123" spans="1:10" ht="15" customHeight="1" x14ac:dyDescent="0.25">
      <c r="A123" s="144" t="s">
        <v>75</v>
      </c>
      <c r="B123" s="145"/>
      <c r="C123" s="146"/>
      <c r="D123" s="147">
        <v>4</v>
      </c>
      <c r="E123" s="148"/>
      <c r="F123" s="149"/>
      <c r="G123" s="150">
        <v>2500</v>
      </c>
      <c r="H123" s="151"/>
      <c r="I123" s="152"/>
      <c r="J123" s="47">
        <f t="shared" ref="J123:J129" si="2">D123*G123</f>
        <v>10000</v>
      </c>
    </row>
    <row r="124" spans="1:10" ht="15" customHeight="1" x14ac:dyDescent="0.25">
      <c r="A124" s="144" t="s">
        <v>198</v>
      </c>
      <c r="B124" s="145"/>
      <c r="C124" s="146"/>
      <c r="D124" s="147">
        <v>4</v>
      </c>
      <c r="E124" s="148"/>
      <c r="F124" s="149"/>
      <c r="G124" s="150">
        <v>6000</v>
      </c>
      <c r="H124" s="151"/>
      <c r="I124" s="152"/>
      <c r="J124" s="47">
        <f t="shared" si="2"/>
        <v>24000</v>
      </c>
    </row>
    <row r="125" spans="1:10" ht="15" customHeight="1" x14ac:dyDescent="0.25">
      <c r="A125" s="144" t="s">
        <v>222</v>
      </c>
      <c r="B125" s="145"/>
      <c r="C125" s="146"/>
      <c r="D125" s="147">
        <v>4</v>
      </c>
      <c r="E125" s="148"/>
      <c r="F125" s="149"/>
      <c r="G125" s="150">
        <v>8000</v>
      </c>
      <c r="H125" s="151"/>
      <c r="I125" s="152"/>
      <c r="J125" s="69">
        <f t="shared" si="2"/>
        <v>32000</v>
      </c>
    </row>
    <row r="126" spans="1:10" ht="15" customHeight="1" x14ac:dyDescent="0.25">
      <c r="A126" s="144" t="s">
        <v>294</v>
      </c>
      <c r="B126" s="145"/>
      <c r="C126" s="146"/>
      <c r="D126" s="147">
        <v>4</v>
      </c>
      <c r="E126" s="148"/>
      <c r="F126" s="149"/>
      <c r="G126" s="150">
        <v>16000</v>
      </c>
      <c r="H126" s="151"/>
      <c r="I126" s="152"/>
      <c r="J126" s="69">
        <f t="shared" si="2"/>
        <v>64000</v>
      </c>
    </row>
    <row r="127" spans="1:10" ht="15" customHeight="1" x14ac:dyDescent="0.25">
      <c r="A127" s="125" t="s">
        <v>298</v>
      </c>
      <c r="B127" s="126"/>
      <c r="C127" s="127"/>
      <c r="D127" s="128">
        <v>5</v>
      </c>
      <c r="E127" s="129"/>
      <c r="F127" s="130"/>
      <c r="G127" s="134">
        <v>10000</v>
      </c>
      <c r="H127" s="135"/>
      <c r="I127" s="136"/>
      <c r="J127" s="87">
        <f t="shared" si="2"/>
        <v>50000</v>
      </c>
    </row>
    <row r="128" spans="1:10" ht="15" customHeight="1" x14ac:dyDescent="0.25">
      <c r="A128" s="125" t="s">
        <v>299</v>
      </c>
      <c r="B128" s="126"/>
      <c r="C128" s="127"/>
      <c r="D128" s="128">
        <v>5</v>
      </c>
      <c r="E128" s="129"/>
      <c r="F128" s="130"/>
      <c r="G128" s="131">
        <v>10000</v>
      </c>
      <c r="H128" s="132"/>
      <c r="I128" s="133"/>
      <c r="J128" s="87">
        <f t="shared" si="2"/>
        <v>50000</v>
      </c>
    </row>
    <row r="129" spans="1:10" ht="15" customHeight="1" x14ac:dyDescent="0.25">
      <c r="A129" s="125" t="s">
        <v>300</v>
      </c>
      <c r="B129" s="126"/>
      <c r="C129" s="127"/>
      <c r="D129" s="128">
        <v>2</v>
      </c>
      <c r="E129" s="129"/>
      <c r="F129" s="130"/>
      <c r="G129" s="134">
        <v>11000</v>
      </c>
      <c r="H129" s="135"/>
      <c r="I129" s="136"/>
      <c r="J129" s="87">
        <f t="shared" si="2"/>
        <v>22000</v>
      </c>
    </row>
    <row r="130" spans="1:10" ht="15" customHeight="1" x14ac:dyDescent="0.25">
      <c r="A130" s="203" t="s">
        <v>24</v>
      </c>
      <c r="B130" s="204"/>
      <c r="C130" s="205"/>
      <c r="D130" s="120"/>
      <c r="E130" s="120"/>
      <c r="F130" s="120"/>
      <c r="G130" s="183"/>
      <c r="H130" s="183"/>
      <c r="I130" s="183"/>
      <c r="J130" s="39">
        <f>SUM(J123:J129)</f>
        <v>252000</v>
      </c>
    </row>
    <row r="131" spans="1:10" ht="15" customHeight="1" x14ac:dyDescent="0.25">
      <c r="A131" s="30"/>
      <c r="B131" s="16"/>
      <c r="C131" s="30"/>
      <c r="D131" s="28"/>
      <c r="E131" s="28"/>
    </row>
    <row r="132" spans="1:10" ht="15" customHeight="1" x14ac:dyDescent="0.25">
      <c r="A132" s="216" t="s">
        <v>250</v>
      </c>
      <c r="B132" s="216"/>
      <c r="C132" s="216"/>
      <c r="D132" s="216"/>
      <c r="E132" s="216"/>
      <c r="F132" s="216"/>
      <c r="G132" s="216"/>
      <c r="H132" s="216"/>
      <c r="I132" s="216"/>
      <c r="J132" s="216"/>
    </row>
    <row r="133" spans="1:10" ht="57.75" customHeight="1" x14ac:dyDescent="0.25">
      <c r="A133" s="139" t="s">
        <v>239</v>
      </c>
      <c r="B133" s="140"/>
      <c r="C133" s="181" t="s">
        <v>252</v>
      </c>
      <c r="D133" s="122"/>
      <c r="E133" s="177" t="s">
        <v>253</v>
      </c>
      <c r="F133" s="178"/>
      <c r="G133" s="179"/>
      <c r="H133" s="139" t="s">
        <v>251</v>
      </c>
      <c r="I133" s="140"/>
      <c r="J133" s="17" t="s">
        <v>12</v>
      </c>
    </row>
    <row r="134" spans="1:10" ht="61.5" customHeight="1" x14ac:dyDescent="0.25">
      <c r="A134" s="144" t="s">
        <v>254</v>
      </c>
      <c r="B134" s="233"/>
      <c r="C134" s="122">
        <v>14</v>
      </c>
      <c r="D134" s="122"/>
      <c r="E134" s="174">
        <v>4</v>
      </c>
      <c r="F134" s="175"/>
      <c r="G134" s="176"/>
      <c r="H134" s="188">
        <v>15000</v>
      </c>
      <c r="I134" s="124"/>
      <c r="J134" s="45">
        <f>C134*E134*H134</f>
        <v>840000</v>
      </c>
    </row>
    <row r="135" spans="1:10" ht="18" customHeight="1" x14ac:dyDescent="0.25">
      <c r="A135" s="189" t="s">
        <v>24</v>
      </c>
      <c r="B135" s="190"/>
      <c r="C135" s="177"/>
      <c r="D135" s="178"/>
      <c r="E135" s="178"/>
      <c r="F135" s="178"/>
      <c r="G135" s="179"/>
      <c r="H135" s="183"/>
      <c r="I135" s="183"/>
      <c r="J135" s="44">
        <f>SUM(J134:J134)</f>
        <v>840000</v>
      </c>
    </row>
    <row r="136" spans="1:10" ht="18" customHeight="1" x14ac:dyDescent="0.25">
      <c r="A136" s="16"/>
      <c r="B136" s="30"/>
      <c r="C136" s="30"/>
      <c r="D136" s="30"/>
      <c r="E136" s="28"/>
    </row>
    <row r="137" spans="1:10" ht="18" customHeight="1" x14ac:dyDescent="0.25">
      <c r="A137" s="180" t="s">
        <v>255</v>
      </c>
      <c r="B137" s="180"/>
      <c r="C137" s="180"/>
      <c r="D137" s="180"/>
      <c r="E137" s="180"/>
      <c r="F137" s="180"/>
      <c r="G137" s="180"/>
      <c r="H137" s="180"/>
      <c r="I137" s="180"/>
      <c r="J137" s="180"/>
    </row>
    <row r="138" spans="1:10" ht="59.25" customHeight="1" x14ac:dyDescent="0.25">
      <c r="A138" s="139" t="s">
        <v>239</v>
      </c>
      <c r="B138" s="139"/>
      <c r="C138" s="181" t="s">
        <v>252</v>
      </c>
      <c r="D138" s="122"/>
      <c r="E138" s="139" t="s">
        <v>258</v>
      </c>
      <c r="F138" s="139"/>
      <c r="G138" s="139"/>
      <c r="H138" s="139" t="s">
        <v>257</v>
      </c>
      <c r="I138" s="140"/>
      <c r="J138" s="67" t="s">
        <v>12</v>
      </c>
    </row>
    <row r="139" spans="1:10" ht="48" customHeight="1" x14ac:dyDescent="0.25">
      <c r="A139" s="158" t="s">
        <v>256</v>
      </c>
      <c r="B139" s="158"/>
      <c r="C139" s="122">
        <v>14</v>
      </c>
      <c r="D139" s="122"/>
      <c r="E139" s="122">
        <v>4</v>
      </c>
      <c r="F139" s="122"/>
      <c r="G139" s="122"/>
      <c r="H139" s="188">
        <v>20000</v>
      </c>
      <c r="I139" s="124"/>
      <c r="J139" s="12">
        <f>C139*E139*H139</f>
        <v>1120000</v>
      </c>
    </row>
    <row r="140" spans="1:10" ht="18" customHeight="1" x14ac:dyDescent="0.25">
      <c r="A140" s="158" t="s">
        <v>24</v>
      </c>
      <c r="B140" s="158"/>
      <c r="C140" s="139"/>
      <c r="D140" s="139"/>
      <c r="E140" s="122"/>
      <c r="F140" s="122"/>
      <c r="G140" s="122"/>
      <c r="H140" s="183"/>
      <c r="I140" s="183"/>
      <c r="J140" s="39">
        <f>SUM(J139:J139)</f>
        <v>1120000</v>
      </c>
    </row>
    <row r="141" spans="1:10" ht="18" customHeight="1" x14ac:dyDescent="0.25">
      <c r="A141" s="16"/>
      <c r="B141" s="30"/>
      <c r="C141" s="30"/>
      <c r="D141" s="30"/>
      <c r="E141" s="28"/>
    </row>
    <row r="142" spans="1:10" ht="18" customHeight="1" x14ac:dyDescent="0.25">
      <c r="A142" s="16"/>
      <c r="B142" s="30"/>
      <c r="C142" s="137" t="s">
        <v>76</v>
      </c>
      <c r="D142" s="137"/>
      <c r="E142" s="137"/>
      <c r="F142" s="137"/>
      <c r="G142" s="137"/>
      <c r="H142" s="137"/>
    </row>
    <row r="143" spans="1:10" ht="15" customHeight="1" x14ac:dyDescent="0.25">
      <c r="A143" s="16"/>
      <c r="B143" s="30"/>
      <c r="C143" s="137"/>
      <c r="D143" s="137"/>
      <c r="E143" s="137"/>
      <c r="F143" s="137"/>
      <c r="G143" s="137"/>
      <c r="H143" s="137"/>
    </row>
    <row r="144" spans="1:10" ht="15" customHeight="1" x14ac:dyDescent="0.25">
      <c r="A144" s="16"/>
      <c r="B144" s="30"/>
      <c r="C144" s="30"/>
      <c r="D144" s="138" t="s">
        <v>77</v>
      </c>
      <c r="E144" s="138"/>
      <c r="F144" s="138"/>
      <c r="G144" s="138"/>
    </row>
    <row r="145" spans="1:10" x14ac:dyDescent="0.25">
      <c r="A145" s="138" t="s">
        <v>259</v>
      </c>
      <c r="B145" s="138"/>
      <c r="C145" s="138"/>
      <c r="D145" s="138"/>
      <c r="E145" s="138"/>
      <c r="F145" s="138"/>
      <c r="G145" s="138"/>
      <c r="H145" s="138"/>
      <c r="I145" s="138"/>
      <c r="J145" s="138"/>
    </row>
    <row r="146" spans="1:10" ht="15" customHeight="1" x14ac:dyDescent="0.25">
      <c r="A146" s="139" t="s">
        <v>239</v>
      </c>
      <c r="B146" s="140"/>
      <c r="C146" s="141" t="s">
        <v>281</v>
      </c>
      <c r="D146" s="142"/>
      <c r="E146" s="142"/>
      <c r="F146" s="142"/>
      <c r="G146" s="143"/>
      <c r="H146" s="139" t="s">
        <v>280</v>
      </c>
      <c r="I146" s="140"/>
      <c r="J146" s="17" t="s">
        <v>12</v>
      </c>
    </row>
    <row r="147" spans="1:10" ht="15" customHeight="1" x14ac:dyDescent="0.25">
      <c r="A147" s="186" t="s">
        <v>282</v>
      </c>
      <c r="B147" s="187"/>
      <c r="C147" s="141">
        <v>100</v>
      </c>
      <c r="D147" s="142"/>
      <c r="E147" s="142"/>
      <c r="F147" s="142"/>
      <c r="G147" s="143"/>
      <c r="H147" s="188">
        <v>150</v>
      </c>
      <c r="I147" s="124"/>
      <c r="J147" s="45">
        <f>C147*H147</f>
        <v>15000</v>
      </c>
    </row>
    <row r="148" spans="1:10" ht="15" customHeight="1" x14ac:dyDescent="0.25">
      <c r="A148" s="144" t="s">
        <v>79</v>
      </c>
      <c r="B148" s="233"/>
      <c r="C148" s="141">
        <v>100</v>
      </c>
      <c r="D148" s="142"/>
      <c r="E148" s="142"/>
      <c r="F148" s="142"/>
      <c r="G148" s="143"/>
      <c r="H148" s="188">
        <v>400</v>
      </c>
      <c r="I148" s="124"/>
      <c r="J148" s="45">
        <f>C148*H148</f>
        <v>40000</v>
      </c>
    </row>
    <row r="149" spans="1:10" ht="16.5" customHeight="1" x14ac:dyDescent="0.25">
      <c r="A149" s="189" t="s">
        <v>24</v>
      </c>
      <c r="B149" s="190"/>
      <c r="C149" s="116"/>
      <c r="D149" s="191"/>
      <c r="E149" s="191"/>
      <c r="F149" s="191"/>
      <c r="G149" s="117"/>
      <c r="H149" s="183"/>
      <c r="I149" s="183"/>
      <c r="J149" s="44">
        <f>SUM(J147:J148)</f>
        <v>55000</v>
      </c>
    </row>
    <row r="150" spans="1:10" ht="13.5" customHeight="1" x14ac:dyDescent="0.25">
      <c r="A150" s="16"/>
      <c r="B150" s="30"/>
      <c r="C150" s="30"/>
      <c r="D150" s="32"/>
      <c r="E150" s="32"/>
      <c r="F150" s="32"/>
      <c r="G150" s="32"/>
    </row>
    <row r="151" spans="1:10" ht="15" customHeight="1" x14ac:dyDescent="0.25">
      <c r="A151" s="180" t="s">
        <v>80</v>
      </c>
      <c r="B151" s="180"/>
      <c r="C151" s="180"/>
      <c r="D151" s="180"/>
      <c r="E151" s="180"/>
      <c r="F151" s="180"/>
      <c r="G151" s="180"/>
      <c r="H151" s="180"/>
      <c r="I151" s="180"/>
      <c r="J151" s="180"/>
    </row>
    <row r="152" spans="1:10" x14ac:dyDescent="0.25">
      <c r="A152" s="180" t="s">
        <v>260</v>
      </c>
      <c r="B152" s="180"/>
      <c r="C152" s="180"/>
      <c r="D152" s="180"/>
      <c r="E152" s="180"/>
      <c r="F152" s="180"/>
      <c r="G152" s="180"/>
      <c r="H152" s="180"/>
      <c r="I152" s="180"/>
      <c r="J152" s="180"/>
    </row>
    <row r="153" spans="1:10" ht="15" customHeight="1" x14ac:dyDescent="0.25">
      <c r="A153" s="16"/>
      <c r="B153" s="30"/>
      <c r="C153" s="30"/>
      <c r="D153" s="35"/>
      <c r="E153" s="35"/>
      <c r="F153" s="35"/>
      <c r="G153" s="35"/>
    </row>
    <row r="154" spans="1:10" ht="30" customHeight="1" x14ac:dyDescent="0.25">
      <c r="A154" s="139" t="s">
        <v>78</v>
      </c>
      <c r="B154" s="140"/>
      <c r="C154" s="177" t="s">
        <v>264</v>
      </c>
      <c r="D154" s="178"/>
      <c r="E154" s="178"/>
      <c r="F154" s="178"/>
      <c r="G154" s="179"/>
      <c r="H154" s="139" t="s">
        <v>265</v>
      </c>
      <c r="I154" s="140"/>
      <c r="J154" s="17" t="s">
        <v>12</v>
      </c>
    </row>
    <row r="155" spans="1:10" ht="15" customHeight="1" x14ac:dyDescent="0.25">
      <c r="A155" s="195" t="s">
        <v>175</v>
      </c>
      <c r="B155" s="196"/>
      <c r="C155" s="177">
        <v>1</v>
      </c>
      <c r="D155" s="178"/>
      <c r="E155" s="178"/>
      <c r="F155" s="178"/>
      <c r="G155" s="179"/>
      <c r="H155" s="177">
        <v>30000</v>
      </c>
      <c r="I155" s="179"/>
      <c r="J155" s="45">
        <f>C155*H155</f>
        <v>30000</v>
      </c>
    </row>
    <row r="156" spans="1:10" ht="15" customHeight="1" x14ac:dyDescent="0.25">
      <c r="A156" s="195" t="s">
        <v>176</v>
      </c>
      <c r="B156" s="196"/>
      <c r="C156" s="177">
        <v>1</v>
      </c>
      <c r="D156" s="178"/>
      <c r="E156" s="178"/>
      <c r="F156" s="178"/>
      <c r="G156" s="179"/>
      <c r="H156" s="177">
        <v>30000</v>
      </c>
      <c r="I156" s="179"/>
      <c r="J156" s="45">
        <f>C156*H156</f>
        <v>30000</v>
      </c>
    </row>
    <row r="157" spans="1:10" ht="15" customHeight="1" x14ac:dyDescent="0.25">
      <c r="A157" s="193" t="s">
        <v>81</v>
      </c>
      <c r="B157" s="194"/>
      <c r="C157" s="141">
        <v>4</v>
      </c>
      <c r="D157" s="142"/>
      <c r="E157" s="142"/>
      <c r="F157" s="142"/>
      <c r="G157" s="143"/>
      <c r="H157" s="177">
        <v>30000</v>
      </c>
      <c r="I157" s="179"/>
      <c r="J157" s="45">
        <f>C157*H157</f>
        <v>120000</v>
      </c>
    </row>
    <row r="158" spans="1:10" ht="15" customHeight="1" x14ac:dyDescent="0.25">
      <c r="A158" s="195" t="s">
        <v>82</v>
      </c>
      <c r="B158" s="196"/>
      <c r="C158" s="141">
        <v>2</v>
      </c>
      <c r="D158" s="142"/>
      <c r="E158" s="142"/>
      <c r="F158" s="142"/>
      <c r="G158" s="143"/>
      <c r="H158" s="177">
        <v>30000</v>
      </c>
      <c r="I158" s="179"/>
      <c r="J158" s="45">
        <f>C158*H158</f>
        <v>60000</v>
      </c>
    </row>
    <row r="159" spans="1:10" ht="15" customHeight="1" x14ac:dyDescent="0.25">
      <c r="A159" s="195" t="s">
        <v>217</v>
      </c>
      <c r="B159" s="196"/>
      <c r="C159" s="177">
        <v>1</v>
      </c>
      <c r="D159" s="178"/>
      <c r="E159" s="178"/>
      <c r="F159" s="178"/>
      <c r="G159" s="179"/>
      <c r="H159" s="177">
        <v>30000</v>
      </c>
      <c r="I159" s="179"/>
      <c r="J159" s="45">
        <f>C159*H159</f>
        <v>30000</v>
      </c>
    </row>
    <row r="160" spans="1:10" ht="15" customHeight="1" x14ac:dyDescent="0.25">
      <c r="A160" s="189" t="s">
        <v>24</v>
      </c>
      <c r="B160" s="190"/>
      <c r="C160" s="116"/>
      <c r="D160" s="191"/>
      <c r="E160" s="191"/>
      <c r="F160" s="191"/>
      <c r="G160" s="117"/>
      <c r="H160" s="183"/>
      <c r="I160" s="183"/>
      <c r="J160" s="44">
        <f>SUM(J155:J159)</f>
        <v>270000</v>
      </c>
    </row>
    <row r="161" spans="1:10" ht="15" customHeight="1" x14ac:dyDescent="0.25">
      <c r="A161" s="16"/>
      <c r="B161" s="30"/>
      <c r="C161" s="30"/>
      <c r="D161" s="30"/>
      <c r="E161" s="28"/>
    </row>
    <row r="162" spans="1:10" ht="15" customHeight="1" x14ac:dyDescent="0.25">
      <c r="A162" s="180" t="s">
        <v>261</v>
      </c>
      <c r="B162" s="180"/>
      <c r="C162" s="180"/>
      <c r="D162" s="180"/>
      <c r="E162" s="180"/>
      <c r="F162" s="180"/>
      <c r="G162" s="180"/>
      <c r="H162" s="180"/>
      <c r="I162" s="180"/>
      <c r="J162" s="180"/>
    </row>
    <row r="163" spans="1:10" ht="15" customHeight="1" x14ac:dyDescent="0.25">
      <c r="A163" s="180" t="s">
        <v>262</v>
      </c>
      <c r="B163" s="180"/>
      <c r="C163" s="180"/>
      <c r="D163" s="180"/>
      <c r="E163" s="180"/>
      <c r="F163" s="180"/>
      <c r="G163" s="180"/>
      <c r="H163" s="180"/>
      <c r="I163" s="180"/>
      <c r="J163" s="180"/>
    </row>
    <row r="164" spans="1:10" ht="31.5" customHeight="1" x14ac:dyDescent="0.25">
      <c r="A164" s="139" t="s">
        <v>78</v>
      </c>
      <c r="B164" s="140"/>
      <c r="C164" s="177" t="s">
        <v>83</v>
      </c>
      <c r="D164" s="178"/>
      <c r="E164" s="178"/>
      <c r="F164" s="178"/>
      <c r="G164" s="179"/>
      <c r="H164" s="139" t="s">
        <v>263</v>
      </c>
      <c r="I164" s="140"/>
      <c r="J164" s="67" t="s">
        <v>12</v>
      </c>
    </row>
    <row r="165" spans="1:10" ht="15" customHeight="1" x14ac:dyDescent="0.25">
      <c r="A165" s="195" t="s">
        <v>175</v>
      </c>
      <c r="B165" s="196"/>
      <c r="C165" s="177">
        <v>1</v>
      </c>
      <c r="D165" s="178"/>
      <c r="E165" s="178"/>
      <c r="F165" s="178"/>
      <c r="G165" s="179"/>
      <c r="H165" s="177">
        <v>30000</v>
      </c>
      <c r="I165" s="179"/>
      <c r="J165" s="45">
        <f>C165*H165</f>
        <v>30000</v>
      </c>
    </row>
    <row r="166" spans="1:10" ht="15" customHeight="1" x14ac:dyDescent="0.25">
      <c r="A166" s="195" t="s">
        <v>176</v>
      </c>
      <c r="B166" s="196"/>
      <c r="C166" s="177">
        <v>1</v>
      </c>
      <c r="D166" s="178"/>
      <c r="E166" s="178"/>
      <c r="F166" s="178"/>
      <c r="G166" s="179"/>
      <c r="H166" s="177">
        <v>30000</v>
      </c>
      <c r="I166" s="179"/>
      <c r="J166" s="45">
        <f>C166*H166</f>
        <v>30000</v>
      </c>
    </row>
    <row r="167" spans="1:10" ht="15" customHeight="1" x14ac:dyDescent="0.25">
      <c r="A167" s="193" t="s">
        <v>81</v>
      </c>
      <c r="B167" s="194"/>
      <c r="C167" s="141">
        <v>4</v>
      </c>
      <c r="D167" s="142"/>
      <c r="E167" s="142"/>
      <c r="F167" s="142"/>
      <c r="G167" s="143"/>
      <c r="H167" s="177">
        <v>30000</v>
      </c>
      <c r="I167" s="179"/>
      <c r="J167" s="45">
        <f>C167*H167</f>
        <v>120000</v>
      </c>
    </row>
    <row r="168" spans="1:10" ht="15" customHeight="1" x14ac:dyDescent="0.25">
      <c r="A168" s="195" t="s">
        <v>82</v>
      </c>
      <c r="B168" s="196"/>
      <c r="C168" s="141">
        <v>2</v>
      </c>
      <c r="D168" s="142"/>
      <c r="E168" s="142"/>
      <c r="F168" s="142"/>
      <c r="G168" s="143"/>
      <c r="H168" s="177">
        <v>30000</v>
      </c>
      <c r="I168" s="179"/>
      <c r="J168" s="45">
        <f>C168*H168</f>
        <v>60000</v>
      </c>
    </row>
    <row r="169" spans="1:10" ht="15" customHeight="1" x14ac:dyDescent="0.25">
      <c r="A169" s="195" t="s">
        <v>217</v>
      </c>
      <c r="B169" s="196"/>
      <c r="C169" s="177">
        <v>1</v>
      </c>
      <c r="D169" s="178"/>
      <c r="E169" s="178"/>
      <c r="F169" s="178"/>
      <c r="G169" s="179"/>
      <c r="H169" s="177">
        <v>30000</v>
      </c>
      <c r="I169" s="179"/>
      <c r="J169" s="45">
        <f>C169*H169</f>
        <v>30000</v>
      </c>
    </row>
    <row r="170" spans="1:10" ht="15" customHeight="1" x14ac:dyDescent="0.25">
      <c r="A170" s="189" t="s">
        <v>24</v>
      </c>
      <c r="B170" s="190"/>
      <c r="C170" s="116"/>
      <c r="D170" s="191"/>
      <c r="E170" s="191"/>
      <c r="F170" s="191"/>
      <c r="G170" s="117"/>
      <c r="H170" s="183"/>
      <c r="I170" s="183"/>
      <c r="J170" s="44">
        <f>SUM(J165:J169)</f>
        <v>270000</v>
      </c>
    </row>
    <row r="171" spans="1:10" ht="15" customHeight="1" x14ac:dyDescent="0.25">
      <c r="A171" s="16"/>
      <c r="B171" s="30"/>
      <c r="C171" s="30"/>
      <c r="D171" s="30"/>
      <c r="E171" s="28"/>
    </row>
    <row r="172" spans="1:10" ht="15" customHeight="1" x14ac:dyDescent="0.25">
      <c r="A172" s="180" t="s">
        <v>266</v>
      </c>
      <c r="B172" s="180"/>
      <c r="C172" s="180"/>
      <c r="D172" s="180"/>
      <c r="E172" s="180"/>
      <c r="F172" s="180"/>
      <c r="G172" s="180"/>
      <c r="H172" s="180"/>
      <c r="I172" s="180"/>
      <c r="J172" s="180"/>
    </row>
    <row r="173" spans="1:10" ht="33" customHeight="1" x14ac:dyDescent="0.25">
      <c r="A173" s="139" t="s">
        <v>78</v>
      </c>
      <c r="B173" s="140"/>
      <c r="C173" s="139" t="s">
        <v>83</v>
      </c>
      <c r="D173" s="140"/>
      <c r="E173" s="140"/>
      <c r="F173" s="139" t="s">
        <v>84</v>
      </c>
      <c r="G173" s="140"/>
      <c r="H173" s="139" t="s">
        <v>267</v>
      </c>
      <c r="I173" s="140"/>
      <c r="J173" s="17" t="s">
        <v>12</v>
      </c>
    </row>
    <row r="174" spans="1:10" ht="15" customHeight="1" x14ac:dyDescent="0.25">
      <c r="A174" s="195" t="s">
        <v>175</v>
      </c>
      <c r="B174" s="196"/>
      <c r="C174" s="177">
        <v>1</v>
      </c>
      <c r="D174" s="178"/>
      <c r="E174" s="179"/>
      <c r="F174" s="177">
        <v>10000</v>
      </c>
      <c r="G174" s="179"/>
      <c r="H174" s="177">
        <v>10</v>
      </c>
      <c r="I174" s="179"/>
      <c r="J174" s="45">
        <f>C174*F174*H174</f>
        <v>100000</v>
      </c>
    </row>
    <row r="175" spans="1:10" ht="15" customHeight="1" x14ac:dyDescent="0.25">
      <c r="A175" s="195" t="s">
        <v>176</v>
      </c>
      <c r="B175" s="196"/>
      <c r="C175" s="141">
        <v>1</v>
      </c>
      <c r="D175" s="142"/>
      <c r="E175" s="143"/>
      <c r="F175" s="116">
        <v>10000</v>
      </c>
      <c r="G175" s="117"/>
      <c r="H175" s="177">
        <v>10</v>
      </c>
      <c r="I175" s="179"/>
      <c r="J175" s="45">
        <f>C175*F175*H175</f>
        <v>100000</v>
      </c>
    </row>
    <row r="176" spans="1:10" ht="15" customHeight="1" x14ac:dyDescent="0.25">
      <c r="A176" s="193" t="s">
        <v>81</v>
      </c>
      <c r="B176" s="194"/>
      <c r="C176" s="141">
        <v>4</v>
      </c>
      <c r="D176" s="142"/>
      <c r="E176" s="143"/>
      <c r="F176" s="116">
        <v>8000</v>
      </c>
      <c r="G176" s="117"/>
      <c r="H176" s="177">
        <v>10</v>
      </c>
      <c r="I176" s="179"/>
      <c r="J176" s="45">
        <f>C176*F176*H176</f>
        <v>320000</v>
      </c>
    </row>
    <row r="177" spans="1:10" ht="15" customHeight="1" x14ac:dyDescent="0.25">
      <c r="A177" s="195" t="s">
        <v>82</v>
      </c>
      <c r="B177" s="196"/>
      <c r="C177" s="141">
        <v>2</v>
      </c>
      <c r="D177" s="142"/>
      <c r="E177" s="143"/>
      <c r="F177" s="116">
        <v>8000</v>
      </c>
      <c r="G177" s="117"/>
      <c r="H177" s="177">
        <v>10</v>
      </c>
      <c r="I177" s="179"/>
      <c r="J177" s="45">
        <f>C177*F177*H177</f>
        <v>160000</v>
      </c>
    </row>
    <row r="178" spans="1:10" ht="15" customHeight="1" x14ac:dyDescent="0.25">
      <c r="A178" s="195" t="s">
        <v>217</v>
      </c>
      <c r="B178" s="196"/>
      <c r="C178" s="177">
        <v>1</v>
      </c>
      <c r="D178" s="178"/>
      <c r="E178" s="179"/>
      <c r="F178" s="177">
        <v>8000</v>
      </c>
      <c r="G178" s="179"/>
      <c r="H178" s="177">
        <v>10</v>
      </c>
      <c r="I178" s="179"/>
      <c r="J178" s="45">
        <f>C178*F178*H178</f>
        <v>80000</v>
      </c>
    </row>
    <row r="179" spans="1:10" x14ac:dyDescent="0.25">
      <c r="A179" s="189" t="s">
        <v>24</v>
      </c>
      <c r="B179" s="190"/>
      <c r="C179" s="120"/>
      <c r="D179" s="120"/>
      <c r="E179" s="120"/>
      <c r="F179" s="120"/>
      <c r="G179" s="120"/>
      <c r="H179" s="183"/>
      <c r="I179" s="183"/>
      <c r="J179" s="44">
        <f>SUM(J175:J178)</f>
        <v>660000</v>
      </c>
    </row>
    <row r="180" spans="1:10" x14ac:dyDescent="0.25">
      <c r="A180" s="16"/>
      <c r="B180" s="16"/>
      <c r="C180" s="15"/>
      <c r="D180" s="16"/>
      <c r="E180" s="15"/>
      <c r="F180" s="15"/>
      <c r="G180" s="15"/>
      <c r="H180" s="15"/>
      <c r="I180" s="15"/>
      <c r="J180" s="27"/>
    </row>
    <row r="181" spans="1:10" ht="17.25" customHeight="1" x14ac:dyDescent="0.25">
      <c r="A181" s="216" t="s">
        <v>224</v>
      </c>
      <c r="B181" s="216"/>
      <c r="C181" s="216"/>
      <c r="D181" s="216"/>
      <c r="E181" s="216"/>
      <c r="F181" s="216"/>
      <c r="G181" s="216"/>
      <c r="H181" s="216"/>
      <c r="I181" s="216"/>
      <c r="J181" s="216"/>
    </row>
    <row r="182" spans="1:10" ht="40.5" customHeight="1" x14ac:dyDescent="0.25">
      <c r="A182" s="17" t="s">
        <v>49</v>
      </c>
      <c r="B182" s="177" t="s">
        <v>85</v>
      </c>
      <c r="C182" s="179"/>
      <c r="D182" s="139" t="s">
        <v>86</v>
      </c>
      <c r="E182" s="140"/>
      <c r="F182" s="140"/>
      <c r="G182" s="140"/>
      <c r="H182" s="140"/>
      <c r="I182" s="140"/>
      <c r="J182" s="17" t="s">
        <v>12</v>
      </c>
    </row>
    <row r="183" spans="1:10" x14ac:dyDescent="0.25">
      <c r="A183" s="33" t="s">
        <v>87</v>
      </c>
      <c r="B183" s="116">
        <v>1</v>
      </c>
      <c r="C183" s="117"/>
      <c r="D183" s="118">
        <v>15000</v>
      </c>
      <c r="E183" s="118"/>
      <c r="F183" s="118"/>
      <c r="G183" s="118"/>
      <c r="H183" s="118"/>
      <c r="I183" s="118"/>
      <c r="J183" s="46">
        <f>B183*D183</f>
        <v>15000</v>
      </c>
    </row>
    <row r="184" spans="1:10" ht="15" customHeight="1" x14ac:dyDescent="0.25">
      <c r="A184" s="33" t="s">
        <v>88</v>
      </c>
      <c r="B184" s="116">
        <v>1</v>
      </c>
      <c r="C184" s="117"/>
      <c r="D184" s="118">
        <v>15000</v>
      </c>
      <c r="E184" s="118"/>
      <c r="F184" s="118"/>
      <c r="G184" s="118"/>
      <c r="H184" s="118"/>
      <c r="I184" s="118"/>
      <c r="J184" s="46">
        <f>B184*D184</f>
        <v>15000</v>
      </c>
    </row>
    <row r="185" spans="1:10" ht="15" customHeight="1" x14ac:dyDescent="0.25">
      <c r="A185" s="33" t="s">
        <v>302</v>
      </c>
      <c r="B185" s="116">
        <v>1</v>
      </c>
      <c r="C185" s="117"/>
      <c r="D185" s="118">
        <v>15000</v>
      </c>
      <c r="E185" s="118"/>
      <c r="F185" s="118"/>
      <c r="G185" s="118"/>
      <c r="H185" s="118"/>
      <c r="I185" s="118"/>
      <c r="J185" s="46">
        <f>B185*D185</f>
        <v>15000</v>
      </c>
    </row>
    <row r="186" spans="1:10" ht="15" customHeight="1" x14ac:dyDescent="0.25">
      <c r="A186" s="33" t="s">
        <v>213</v>
      </c>
      <c r="B186" s="116">
        <v>2</v>
      </c>
      <c r="C186" s="117"/>
      <c r="D186" s="118">
        <v>15000</v>
      </c>
      <c r="E186" s="118"/>
      <c r="F186" s="118"/>
      <c r="G186" s="118"/>
      <c r="H186" s="118"/>
      <c r="I186" s="118"/>
      <c r="J186" s="46">
        <f>D186*B186</f>
        <v>30000</v>
      </c>
    </row>
    <row r="187" spans="1:10" ht="15" customHeight="1" x14ac:dyDescent="0.25">
      <c r="A187" s="33" t="s">
        <v>301</v>
      </c>
      <c r="B187" s="116">
        <v>2</v>
      </c>
      <c r="C187" s="117"/>
      <c r="D187" s="118">
        <v>15000</v>
      </c>
      <c r="E187" s="118"/>
      <c r="F187" s="118"/>
      <c r="G187" s="118"/>
      <c r="H187" s="118"/>
      <c r="I187" s="118"/>
      <c r="J187" s="46">
        <f>D187*B187</f>
        <v>30000</v>
      </c>
    </row>
    <row r="188" spans="1:10" ht="15" customHeight="1" x14ac:dyDescent="0.25">
      <c r="A188" s="273" t="s">
        <v>24</v>
      </c>
      <c r="B188" s="274"/>
      <c r="C188" s="275"/>
      <c r="D188" s="116"/>
      <c r="E188" s="191"/>
      <c r="F188" s="191"/>
      <c r="G188" s="191"/>
      <c r="H188" s="191"/>
      <c r="I188" s="117"/>
      <c r="J188" s="39">
        <f>SUM(J183:J184)</f>
        <v>30000</v>
      </c>
    </row>
    <row r="189" spans="1:10" ht="15" customHeight="1" x14ac:dyDescent="0.25">
      <c r="A189" s="30"/>
      <c r="B189" s="28"/>
      <c r="C189" s="28"/>
    </row>
    <row r="190" spans="1:10" ht="46.5" customHeight="1" x14ac:dyDescent="0.25">
      <c r="A190" s="192" t="s">
        <v>268</v>
      </c>
      <c r="B190" s="192"/>
      <c r="C190" s="192"/>
      <c r="D190" s="192"/>
      <c r="E190" s="192"/>
      <c r="F190" s="192"/>
      <c r="G190" s="192"/>
      <c r="H190" s="192"/>
      <c r="I190" s="192"/>
      <c r="J190" s="192"/>
    </row>
    <row r="191" spans="1:10" ht="15" customHeight="1" x14ac:dyDescent="0.25">
      <c r="A191" s="30"/>
      <c r="B191" s="28"/>
      <c r="C191" s="28"/>
    </row>
    <row r="192" spans="1:10" x14ac:dyDescent="0.25">
      <c r="A192" s="138" t="s">
        <v>303</v>
      </c>
      <c r="B192" s="138"/>
      <c r="C192" s="138"/>
      <c r="D192" s="138"/>
      <c r="E192" s="138"/>
      <c r="F192" s="138"/>
      <c r="G192" s="138"/>
      <c r="H192" s="138"/>
      <c r="I192" s="138"/>
      <c r="J192" s="138"/>
    </row>
    <row r="193" spans="1:10" ht="15" customHeight="1" x14ac:dyDescent="0.25">
      <c r="A193" s="139" t="s">
        <v>269</v>
      </c>
      <c r="B193" s="140"/>
      <c r="C193" s="177" t="s">
        <v>89</v>
      </c>
      <c r="D193" s="267"/>
      <c r="E193" s="268"/>
      <c r="F193" s="139" t="s">
        <v>90</v>
      </c>
      <c r="G193" s="139"/>
      <c r="H193" s="139"/>
      <c r="I193" s="31" t="s">
        <v>91</v>
      </c>
      <c r="J193" s="17" t="s">
        <v>12</v>
      </c>
    </row>
    <row r="194" spans="1:10" ht="15" customHeight="1" x14ac:dyDescent="0.25">
      <c r="A194" s="186" t="s">
        <v>177</v>
      </c>
      <c r="B194" s="187"/>
      <c r="C194" s="272">
        <v>1</v>
      </c>
      <c r="D194" s="267"/>
      <c r="E194" s="268"/>
      <c r="F194" s="139">
        <v>5000</v>
      </c>
      <c r="G194" s="139"/>
      <c r="H194" s="139"/>
      <c r="I194" s="75">
        <v>12</v>
      </c>
      <c r="J194" s="90">
        <f>C194*F194*I194</f>
        <v>60000</v>
      </c>
    </row>
    <row r="195" spans="1:10" ht="15" customHeight="1" x14ac:dyDescent="0.25">
      <c r="A195" s="228" t="s">
        <v>46</v>
      </c>
      <c r="B195" s="260"/>
      <c r="C195" s="144"/>
      <c r="D195" s="266"/>
      <c r="E195" s="182"/>
      <c r="F195" s="116"/>
      <c r="G195" s="191"/>
      <c r="H195" s="191"/>
      <c r="I195" s="117"/>
      <c r="J195" s="44">
        <f>SUM(J194:J194)</f>
        <v>60000</v>
      </c>
    </row>
    <row r="196" spans="1:10" ht="15" customHeight="1" x14ac:dyDescent="0.25">
      <c r="A196" s="30"/>
      <c r="B196" s="28"/>
      <c r="C196" s="28"/>
    </row>
    <row r="197" spans="1:10" ht="15" customHeight="1" x14ac:dyDescent="0.25">
      <c r="A197" s="192" t="s">
        <v>271</v>
      </c>
      <c r="B197" s="192"/>
      <c r="C197" s="192"/>
      <c r="D197" s="192"/>
      <c r="E197" s="192"/>
      <c r="F197" s="192"/>
      <c r="G197" s="192"/>
      <c r="H197" s="192"/>
      <c r="I197" s="192"/>
      <c r="J197" s="192"/>
    </row>
    <row r="198" spans="1:10" ht="15" customHeight="1" x14ac:dyDescent="0.25">
      <c r="A198" s="192"/>
      <c r="B198" s="192"/>
      <c r="C198" s="192"/>
      <c r="D198" s="192"/>
      <c r="E198" s="192"/>
      <c r="F198" s="192"/>
      <c r="G198" s="192"/>
      <c r="H198" s="192"/>
      <c r="I198" s="192"/>
      <c r="J198" s="192"/>
    </row>
    <row r="199" spans="1:10" ht="15" customHeight="1" x14ac:dyDescent="0.25">
      <c r="A199" s="30"/>
      <c r="B199" s="28"/>
      <c r="C199" s="28"/>
    </row>
    <row r="200" spans="1:10" ht="15" customHeight="1" x14ac:dyDescent="0.25">
      <c r="A200" s="192" t="s">
        <v>270</v>
      </c>
      <c r="B200" s="138"/>
      <c r="C200" s="138"/>
      <c r="D200" s="138"/>
      <c r="E200" s="138"/>
      <c r="F200" s="138"/>
      <c r="G200" s="138"/>
      <c r="H200" s="138"/>
      <c r="I200" s="138"/>
      <c r="J200" s="138"/>
    </row>
    <row r="201" spans="1:10" ht="15" customHeight="1" x14ac:dyDescent="0.25">
      <c r="A201" s="139" t="s">
        <v>78</v>
      </c>
      <c r="B201" s="140"/>
      <c r="C201" s="177" t="s">
        <v>92</v>
      </c>
      <c r="D201" s="267"/>
      <c r="E201" s="268"/>
      <c r="F201" s="139" t="s">
        <v>93</v>
      </c>
      <c r="G201" s="140"/>
      <c r="H201" s="139" t="s">
        <v>94</v>
      </c>
      <c r="I201" s="140"/>
      <c r="J201" s="17" t="s">
        <v>12</v>
      </c>
    </row>
    <row r="202" spans="1:10" ht="15" customHeight="1" x14ac:dyDescent="0.25">
      <c r="A202" s="195" t="s">
        <v>95</v>
      </c>
      <c r="B202" s="196"/>
      <c r="C202" s="269">
        <v>20000</v>
      </c>
      <c r="D202" s="270"/>
      <c r="E202" s="271"/>
      <c r="F202" s="269">
        <v>12</v>
      </c>
      <c r="G202" s="271"/>
      <c r="H202" s="269">
        <v>0.30199999999999999</v>
      </c>
      <c r="I202" s="271"/>
      <c r="J202" s="45">
        <f>(C202*F202)+(C202*F202*H202)</f>
        <v>312480</v>
      </c>
    </row>
    <row r="203" spans="1:10" ht="15" customHeight="1" x14ac:dyDescent="0.25">
      <c r="A203" s="228" t="s">
        <v>46</v>
      </c>
      <c r="B203" s="260"/>
      <c r="C203" s="144"/>
      <c r="D203" s="266"/>
      <c r="E203" s="182"/>
      <c r="F203" s="197"/>
      <c r="G203" s="146"/>
      <c r="H203" s="269"/>
      <c r="I203" s="271"/>
      <c r="J203" s="44">
        <f>J202</f>
        <v>312480</v>
      </c>
    </row>
    <row r="204" spans="1:10" ht="15" customHeight="1" x14ac:dyDescent="0.25">
      <c r="A204" s="15"/>
      <c r="B204" s="15"/>
      <c r="C204" s="15"/>
      <c r="D204" s="15"/>
      <c r="E204" s="29"/>
      <c r="F204" s="15"/>
      <c r="G204" s="15"/>
      <c r="H204" s="15"/>
      <c r="I204" s="15"/>
      <c r="J204" s="28"/>
    </row>
    <row r="205" spans="1:10" ht="15" customHeight="1" x14ac:dyDescent="0.25">
      <c r="A205" s="138" t="s">
        <v>272</v>
      </c>
      <c r="B205" s="138"/>
      <c r="C205" s="138"/>
      <c r="D205" s="138"/>
      <c r="E205" s="138"/>
      <c r="F205" s="138"/>
      <c r="G205" s="138"/>
      <c r="H205" s="138"/>
      <c r="I205" s="138"/>
      <c r="J205" s="138"/>
    </row>
    <row r="206" spans="1:10" x14ac:dyDescent="0.25">
      <c r="A206" s="122" t="s">
        <v>273</v>
      </c>
      <c r="B206" s="122"/>
      <c r="C206" s="122"/>
      <c r="D206" s="122" t="s">
        <v>274</v>
      </c>
      <c r="E206" s="122"/>
      <c r="F206" s="122"/>
      <c r="G206" s="122"/>
      <c r="H206" s="122"/>
      <c r="I206" s="122" t="s">
        <v>12</v>
      </c>
      <c r="J206" s="122"/>
    </row>
    <row r="207" spans="1:10" ht="15" customHeight="1" x14ac:dyDescent="0.25">
      <c r="A207" s="122">
        <v>12</v>
      </c>
      <c r="B207" s="122"/>
      <c r="C207" s="122"/>
      <c r="D207" s="303">
        <v>7000</v>
      </c>
      <c r="E207" s="303"/>
      <c r="F207" s="303"/>
      <c r="G207" s="303"/>
      <c r="H207" s="303"/>
      <c r="I207" s="304">
        <f>A207*D207</f>
        <v>84000</v>
      </c>
      <c r="J207" s="304"/>
    </row>
    <row r="208" spans="1:10" ht="15" customHeight="1" x14ac:dyDescent="0.25">
      <c r="A208" s="273" t="s">
        <v>46</v>
      </c>
      <c r="B208" s="274"/>
      <c r="C208" s="275"/>
      <c r="D208" s="122"/>
      <c r="E208" s="122"/>
      <c r="F208" s="122"/>
      <c r="G208" s="122"/>
      <c r="H208" s="122"/>
      <c r="I208" s="300">
        <f>I207</f>
        <v>84000</v>
      </c>
      <c r="J208" s="301"/>
    </row>
    <row r="209" spans="1:10" ht="15" customHeight="1" x14ac:dyDescent="0.25">
      <c r="A209" s="68"/>
      <c r="B209" s="68"/>
      <c r="C209" s="68"/>
      <c r="D209" s="68"/>
      <c r="E209" s="29"/>
      <c r="F209" s="68"/>
      <c r="G209" s="68"/>
      <c r="H209" s="68"/>
      <c r="I209" s="68"/>
      <c r="J209" s="28"/>
    </row>
    <row r="210" spans="1:10" ht="15" customHeight="1" x14ac:dyDescent="0.25">
      <c r="A210" s="302" t="s">
        <v>275</v>
      </c>
      <c r="B210" s="302"/>
      <c r="C210" s="302"/>
      <c r="D210" s="302"/>
      <c r="E210" s="302"/>
      <c r="F210" s="302"/>
      <c r="G210" s="302"/>
      <c r="H210" s="302"/>
      <c r="I210" s="302"/>
      <c r="J210" s="302"/>
    </row>
    <row r="211" spans="1:10" ht="15" customHeight="1" x14ac:dyDescent="0.25">
      <c r="A211" s="139" t="s">
        <v>239</v>
      </c>
      <c r="B211" s="139"/>
      <c r="C211" s="139"/>
      <c r="D211" s="139" t="s">
        <v>212</v>
      </c>
      <c r="E211" s="139"/>
      <c r="F211" s="139"/>
      <c r="G211" s="139" t="s">
        <v>276</v>
      </c>
      <c r="H211" s="139"/>
      <c r="I211" s="139"/>
      <c r="J211" s="67" t="s">
        <v>12</v>
      </c>
    </row>
    <row r="212" spans="1:10" ht="15" customHeight="1" x14ac:dyDescent="0.25">
      <c r="A212" s="186" t="s">
        <v>211</v>
      </c>
      <c r="B212" s="276"/>
      <c r="C212" s="187"/>
      <c r="D212" s="139">
        <v>5</v>
      </c>
      <c r="E212" s="139"/>
      <c r="F212" s="139"/>
      <c r="G212" s="299">
        <v>40000</v>
      </c>
      <c r="H212" s="299"/>
      <c r="I212" s="299"/>
      <c r="J212" s="53">
        <f>D212*G212</f>
        <v>200000</v>
      </c>
    </row>
    <row r="213" spans="1:10" ht="15" customHeight="1" x14ac:dyDescent="0.25">
      <c r="A213" s="273" t="s">
        <v>24</v>
      </c>
      <c r="B213" s="274"/>
      <c r="C213" s="275"/>
      <c r="D213" s="116"/>
      <c r="E213" s="191"/>
      <c r="F213" s="191"/>
      <c r="G213" s="191"/>
      <c r="H213" s="191"/>
      <c r="I213" s="117"/>
      <c r="J213" s="39">
        <f>SUM(J212:J212)</f>
        <v>200000</v>
      </c>
    </row>
    <row r="214" spans="1:10" ht="15" customHeight="1" x14ac:dyDescent="0.25">
      <c r="A214" s="68"/>
      <c r="B214" s="68"/>
      <c r="C214" s="68"/>
      <c r="D214" s="68"/>
      <c r="E214" s="29"/>
      <c r="F214" s="68"/>
      <c r="G214" s="68"/>
      <c r="H214" s="68"/>
      <c r="I214" s="68"/>
      <c r="J214" s="28"/>
    </row>
    <row r="215" spans="1:10" ht="15" customHeight="1" x14ac:dyDescent="0.25">
      <c r="A215" s="192" t="s">
        <v>225</v>
      </c>
      <c r="B215" s="138"/>
      <c r="C215" s="138"/>
      <c r="D215" s="138"/>
      <c r="E215" s="138"/>
      <c r="F215" s="138"/>
      <c r="G215" s="138"/>
      <c r="H215" s="138"/>
      <c r="I215" s="138"/>
      <c r="J215" s="138"/>
    </row>
    <row r="216" spans="1:10" ht="15" customHeight="1" x14ac:dyDescent="0.25">
      <c r="A216" s="68"/>
      <c r="B216" s="68"/>
      <c r="C216" s="68"/>
      <c r="D216" s="68"/>
      <c r="E216" s="29"/>
      <c r="F216" s="68"/>
      <c r="G216" s="68"/>
      <c r="H216" s="68"/>
      <c r="I216" s="68"/>
      <c r="J216" s="28"/>
    </row>
    <row r="217" spans="1:10" ht="15" customHeight="1" x14ac:dyDescent="0.25">
      <c r="A217" s="25"/>
      <c r="B217" s="25"/>
      <c r="C217" s="277" t="s">
        <v>96</v>
      </c>
      <c r="D217" s="277"/>
      <c r="E217" s="277"/>
      <c r="F217" s="277"/>
      <c r="G217" s="277"/>
      <c r="H217" s="277"/>
      <c r="I217" s="25"/>
      <c r="J217" s="25"/>
    </row>
    <row r="218" spans="1:10" ht="15" customHeight="1" x14ac:dyDescent="0.25">
      <c r="A218" s="141" t="s">
        <v>97</v>
      </c>
      <c r="B218" s="145"/>
      <c r="C218" s="146"/>
      <c r="D218" s="121" t="s">
        <v>98</v>
      </c>
      <c r="E218" s="122"/>
      <c r="F218" s="122"/>
      <c r="G218" s="121" t="s">
        <v>99</v>
      </c>
      <c r="H218" s="122"/>
      <c r="I218" s="122"/>
      <c r="J218" s="14" t="s">
        <v>12</v>
      </c>
    </row>
    <row r="219" spans="1:10" ht="15" customHeight="1" x14ac:dyDescent="0.25">
      <c r="A219" s="144" t="s">
        <v>100</v>
      </c>
      <c r="B219" s="145"/>
      <c r="C219" s="146"/>
      <c r="D219" s="121">
        <v>2</v>
      </c>
      <c r="E219" s="122"/>
      <c r="F219" s="122"/>
      <c r="G219" s="264">
        <v>20000</v>
      </c>
      <c r="H219" s="265"/>
      <c r="I219" s="265"/>
      <c r="J219" s="18">
        <f t="shared" ref="J219:J229" si="3">D219*G219</f>
        <v>40000</v>
      </c>
    </row>
    <row r="220" spans="1:10" ht="15" customHeight="1" x14ac:dyDescent="0.25">
      <c r="A220" s="144" t="s">
        <v>283</v>
      </c>
      <c r="B220" s="145"/>
      <c r="C220" s="146"/>
      <c r="D220" s="121">
        <v>2</v>
      </c>
      <c r="E220" s="122"/>
      <c r="F220" s="122"/>
      <c r="G220" s="264">
        <v>10000</v>
      </c>
      <c r="H220" s="265"/>
      <c r="I220" s="265"/>
      <c r="J220" s="72">
        <f t="shared" si="3"/>
        <v>20000</v>
      </c>
    </row>
    <row r="221" spans="1:10" ht="15" customHeight="1" x14ac:dyDescent="0.25">
      <c r="A221" s="195" t="s">
        <v>101</v>
      </c>
      <c r="B221" s="226"/>
      <c r="C221" s="196"/>
      <c r="D221" s="141">
        <v>2</v>
      </c>
      <c r="E221" s="142"/>
      <c r="F221" s="143"/>
      <c r="G221" s="123">
        <v>10000</v>
      </c>
      <c r="H221" s="257"/>
      <c r="I221" s="258"/>
      <c r="J221" s="18">
        <f t="shared" si="3"/>
        <v>20000</v>
      </c>
    </row>
    <row r="222" spans="1:10" ht="15" customHeight="1" x14ac:dyDescent="0.25">
      <c r="A222" s="229" t="s">
        <v>190</v>
      </c>
      <c r="B222" s="318"/>
      <c r="C222" s="309"/>
      <c r="D222" s="292">
        <v>3</v>
      </c>
      <c r="E222" s="319"/>
      <c r="F222" s="293"/>
      <c r="G222" s="296">
        <v>15000</v>
      </c>
      <c r="H222" s="320"/>
      <c r="I222" s="298"/>
      <c r="J222" s="54">
        <f t="shared" si="3"/>
        <v>45000</v>
      </c>
    </row>
    <row r="223" spans="1:10" ht="15" customHeight="1" x14ac:dyDescent="0.25">
      <c r="A223" s="195" t="s">
        <v>200</v>
      </c>
      <c r="B223" s="226"/>
      <c r="C223" s="196"/>
      <c r="D223" s="141">
        <v>1</v>
      </c>
      <c r="E223" s="142"/>
      <c r="F223" s="143"/>
      <c r="G223" s="123">
        <v>50000</v>
      </c>
      <c r="H223" s="257"/>
      <c r="I223" s="258"/>
      <c r="J223" s="18">
        <f t="shared" si="3"/>
        <v>50000</v>
      </c>
    </row>
    <row r="224" spans="1:10" ht="15" customHeight="1" x14ac:dyDescent="0.25">
      <c r="A224" s="195" t="s">
        <v>201</v>
      </c>
      <c r="B224" s="226"/>
      <c r="C224" s="196"/>
      <c r="D224" s="141">
        <v>1</v>
      </c>
      <c r="E224" s="142"/>
      <c r="F224" s="143"/>
      <c r="G224" s="123">
        <v>20000</v>
      </c>
      <c r="H224" s="257"/>
      <c r="I224" s="258"/>
      <c r="J224" s="18">
        <f t="shared" si="3"/>
        <v>20000</v>
      </c>
    </row>
    <row r="225" spans="1:10" ht="15" customHeight="1" x14ac:dyDescent="0.25">
      <c r="A225" s="195" t="s">
        <v>202</v>
      </c>
      <c r="B225" s="226"/>
      <c r="C225" s="196"/>
      <c r="D225" s="141">
        <v>1</v>
      </c>
      <c r="E225" s="142"/>
      <c r="F225" s="143"/>
      <c r="G225" s="123">
        <v>10000</v>
      </c>
      <c r="H225" s="257"/>
      <c r="I225" s="258"/>
      <c r="J225" s="18">
        <f t="shared" si="3"/>
        <v>10000</v>
      </c>
    </row>
    <row r="226" spans="1:10" ht="15" customHeight="1" x14ac:dyDescent="0.25">
      <c r="A226" s="195" t="s">
        <v>214</v>
      </c>
      <c r="B226" s="226"/>
      <c r="C226" s="196"/>
      <c r="D226" s="141">
        <v>8</v>
      </c>
      <c r="E226" s="142"/>
      <c r="F226" s="143"/>
      <c r="G226" s="123">
        <v>5000</v>
      </c>
      <c r="H226" s="257"/>
      <c r="I226" s="258"/>
      <c r="J226" s="18">
        <f t="shared" si="3"/>
        <v>40000</v>
      </c>
    </row>
    <row r="227" spans="1:10" ht="15" customHeight="1" x14ac:dyDescent="0.25">
      <c r="A227" s="195" t="s">
        <v>215</v>
      </c>
      <c r="B227" s="226"/>
      <c r="C227" s="196"/>
      <c r="D227" s="141">
        <v>2</v>
      </c>
      <c r="E227" s="142"/>
      <c r="F227" s="143"/>
      <c r="G227" s="123">
        <v>5000</v>
      </c>
      <c r="H227" s="257"/>
      <c r="I227" s="258"/>
      <c r="J227" s="54">
        <f t="shared" ref="J227" si="4">D227*G227</f>
        <v>10000</v>
      </c>
    </row>
    <row r="228" spans="1:10" ht="15" customHeight="1" x14ac:dyDescent="0.25">
      <c r="A228" s="195" t="s">
        <v>209</v>
      </c>
      <c r="B228" s="226"/>
      <c r="C228" s="196"/>
      <c r="D228" s="141">
        <v>5</v>
      </c>
      <c r="E228" s="142"/>
      <c r="F228" s="143"/>
      <c r="G228" s="123">
        <v>10000</v>
      </c>
      <c r="H228" s="257"/>
      <c r="I228" s="258"/>
      <c r="J228" s="51">
        <f t="shared" ref="J228" si="5">D228*G228</f>
        <v>50000</v>
      </c>
    </row>
    <row r="229" spans="1:10" ht="15" customHeight="1" x14ac:dyDescent="0.25">
      <c r="A229" s="195" t="s">
        <v>102</v>
      </c>
      <c r="B229" s="226"/>
      <c r="C229" s="196"/>
      <c r="D229" s="141">
        <v>2</v>
      </c>
      <c r="E229" s="142"/>
      <c r="F229" s="143"/>
      <c r="G229" s="123">
        <v>13000</v>
      </c>
      <c r="H229" s="257"/>
      <c r="I229" s="258"/>
      <c r="J229" s="18">
        <f t="shared" si="3"/>
        <v>26000</v>
      </c>
    </row>
    <row r="230" spans="1:10" ht="15" customHeight="1" x14ac:dyDescent="0.25">
      <c r="A230" s="228" t="s">
        <v>46</v>
      </c>
      <c r="B230" s="259"/>
      <c r="C230" s="260"/>
      <c r="D230" s="261"/>
      <c r="E230" s="262"/>
      <c r="F230" s="263"/>
      <c r="G230" s="218"/>
      <c r="H230" s="219"/>
      <c r="I230" s="220"/>
      <c r="J230" s="11">
        <f>SUM(J219:J229)</f>
        <v>331000</v>
      </c>
    </row>
    <row r="231" spans="1:10" ht="15" customHeight="1" x14ac:dyDescent="0.25">
      <c r="A231" s="16"/>
      <c r="B231" s="15"/>
      <c r="C231" s="15"/>
      <c r="D231" s="16"/>
      <c r="E231" s="15"/>
      <c r="F231" s="15"/>
      <c r="G231" s="27"/>
      <c r="H231" s="15"/>
      <c r="I231" s="15"/>
      <c r="J231" s="26"/>
    </row>
    <row r="232" spans="1:10" ht="15" customHeight="1" x14ac:dyDescent="0.25">
      <c r="A232" s="52"/>
      <c r="B232" s="52"/>
      <c r="C232" s="277" t="s">
        <v>226</v>
      </c>
      <c r="D232" s="277"/>
      <c r="E232" s="277"/>
      <c r="F232" s="277"/>
      <c r="G232" s="277"/>
      <c r="H232" s="277"/>
      <c r="I232" s="52"/>
      <c r="J232" s="52"/>
    </row>
    <row r="233" spans="1:10" ht="15" customHeight="1" x14ac:dyDescent="0.25">
      <c r="A233" s="141" t="s">
        <v>97</v>
      </c>
      <c r="B233" s="145"/>
      <c r="C233" s="146"/>
      <c r="D233" s="121" t="s">
        <v>98</v>
      </c>
      <c r="E233" s="122"/>
      <c r="F233" s="122"/>
      <c r="G233" s="121" t="s">
        <v>277</v>
      </c>
      <c r="H233" s="122"/>
      <c r="I233" s="122"/>
      <c r="J233" s="50" t="s">
        <v>12</v>
      </c>
    </row>
    <row r="234" spans="1:10" x14ac:dyDescent="0.25">
      <c r="A234" s="144" t="s">
        <v>210</v>
      </c>
      <c r="B234" s="145"/>
      <c r="C234" s="146"/>
      <c r="D234" s="121">
        <v>2</v>
      </c>
      <c r="E234" s="122"/>
      <c r="F234" s="122"/>
      <c r="G234" s="264">
        <v>75000</v>
      </c>
      <c r="H234" s="265"/>
      <c r="I234" s="265"/>
      <c r="J234" s="51">
        <f t="shared" ref="J234" si="6">D234*G234</f>
        <v>150000</v>
      </c>
    </row>
    <row r="235" spans="1:10" x14ac:dyDescent="0.25">
      <c r="A235" s="228" t="s">
        <v>46</v>
      </c>
      <c r="B235" s="259"/>
      <c r="C235" s="260"/>
      <c r="D235" s="261"/>
      <c r="E235" s="262"/>
      <c r="F235" s="263"/>
      <c r="G235" s="218"/>
      <c r="H235" s="219"/>
      <c r="I235" s="220"/>
      <c r="J235" s="11">
        <f>SUM(J228:J234)</f>
        <v>557000</v>
      </c>
    </row>
    <row r="237" spans="1:10" x14ac:dyDescent="0.25">
      <c r="A237" s="216" t="s">
        <v>278</v>
      </c>
      <c r="B237" s="216"/>
      <c r="C237" s="216"/>
      <c r="D237" s="216"/>
      <c r="E237" s="216"/>
      <c r="F237" s="216"/>
      <c r="G237" s="216"/>
      <c r="H237" s="216"/>
      <c r="I237" s="216"/>
      <c r="J237" s="216"/>
    </row>
    <row r="239" spans="1:10" x14ac:dyDescent="0.25">
      <c r="A239" s="277" t="s">
        <v>279</v>
      </c>
      <c r="B239" s="277"/>
      <c r="C239" s="277"/>
      <c r="D239" s="277"/>
      <c r="E239" s="277"/>
      <c r="F239" s="277"/>
      <c r="G239" s="277"/>
      <c r="H239" s="277"/>
      <c r="I239" s="277"/>
      <c r="J239" s="277"/>
    </row>
    <row r="240" spans="1:10" ht="15" customHeight="1" x14ac:dyDescent="0.25">
      <c r="A240" s="139" t="s">
        <v>103</v>
      </c>
      <c r="B240" s="140"/>
      <c r="C240" s="19" t="s">
        <v>104</v>
      </c>
      <c r="D240" s="139" t="s">
        <v>105</v>
      </c>
      <c r="E240" s="140"/>
      <c r="F240" s="139" t="s">
        <v>106</v>
      </c>
      <c r="G240" s="140"/>
      <c r="H240" s="139" t="s">
        <v>107</v>
      </c>
      <c r="I240" s="217"/>
      <c r="J240" s="17" t="s">
        <v>12</v>
      </c>
    </row>
    <row r="241" spans="1:10" ht="15" customHeight="1" x14ac:dyDescent="0.25">
      <c r="A241" s="119" t="s">
        <v>108</v>
      </c>
      <c r="B241" s="120"/>
      <c r="C241" s="85" t="s">
        <v>109</v>
      </c>
      <c r="D241" s="121">
        <v>4</v>
      </c>
      <c r="E241" s="122"/>
      <c r="F241" s="121">
        <v>1</v>
      </c>
      <c r="G241" s="122"/>
      <c r="H241" s="123">
        <v>150</v>
      </c>
      <c r="I241" s="124"/>
      <c r="J241" s="18">
        <f t="shared" ref="J241:J274" si="7">D241*F241*H241</f>
        <v>600</v>
      </c>
    </row>
    <row r="242" spans="1:10" ht="15" customHeight="1" x14ac:dyDescent="0.25">
      <c r="A242" s="119" t="s">
        <v>110</v>
      </c>
      <c r="B242" s="120"/>
      <c r="C242" s="85" t="s">
        <v>109</v>
      </c>
      <c r="D242" s="121">
        <v>6</v>
      </c>
      <c r="E242" s="122"/>
      <c r="F242" s="121">
        <v>1</v>
      </c>
      <c r="G242" s="122"/>
      <c r="H242" s="123">
        <v>300</v>
      </c>
      <c r="I242" s="124"/>
      <c r="J242" s="18">
        <f t="shared" si="7"/>
        <v>1800</v>
      </c>
    </row>
    <row r="243" spans="1:10" ht="15" customHeight="1" x14ac:dyDescent="0.25">
      <c r="A243" s="119" t="s">
        <v>111</v>
      </c>
      <c r="B243" s="120"/>
      <c r="C243" s="85" t="s">
        <v>109</v>
      </c>
      <c r="D243" s="121">
        <v>6</v>
      </c>
      <c r="E243" s="122"/>
      <c r="F243" s="121">
        <v>1</v>
      </c>
      <c r="G243" s="122"/>
      <c r="H243" s="123">
        <v>450</v>
      </c>
      <c r="I243" s="124"/>
      <c r="J243" s="18">
        <f t="shared" si="7"/>
        <v>2700</v>
      </c>
    </row>
    <row r="244" spans="1:10" ht="15" customHeight="1" x14ac:dyDescent="0.25">
      <c r="A244" s="119" t="s">
        <v>112</v>
      </c>
      <c r="B244" s="120"/>
      <c r="C244" s="85" t="s">
        <v>113</v>
      </c>
      <c r="D244" s="141">
        <v>12</v>
      </c>
      <c r="E244" s="143"/>
      <c r="F244" s="121">
        <v>6</v>
      </c>
      <c r="G244" s="122"/>
      <c r="H244" s="123">
        <v>100</v>
      </c>
      <c r="I244" s="124"/>
      <c r="J244" s="18">
        <f t="shared" si="7"/>
        <v>7200</v>
      </c>
    </row>
    <row r="245" spans="1:10" ht="15" customHeight="1" x14ac:dyDescent="0.25">
      <c r="A245" s="119" t="s">
        <v>114</v>
      </c>
      <c r="B245" s="120"/>
      <c r="C245" s="85" t="s">
        <v>113</v>
      </c>
      <c r="D245" s="141">
        <v>12</v>
      </c>
      <c r="E245" s="143"/>
      <c r="F245" s="121">
        <v>6</v>
      </c>
      <c r="G245" s="122"/>
      <c r="H245" s="123">
        <v>150</v>
      </c>
      <c r="I245" s="124"/>
      <c r="J245" s="18">
        <f t="shared" si="7"/>
        <v>10800</v>
      </c>
    </row>
    <row r="246" spans="1:10" ht="15" customHeight="1" x14ac:dyDescent="0.25">
      <c r="A246" s="119" t="s">
        <v>115</v>
      </c>
      <c r="B246" s="120"/>
      <c r="C246" s="85" t="s">
        <v>109</v>
      </c>
      <c r="D246" s="141">
        <v>6</v>
      </c>
      <c r="E246" s="143"/>
      <c r="F246" s="121">
        <v>6</v>
      </c>
      <c r="G246" s="122"/>
      <c r="H246" s="123">
        <v>110</v>
      </c>
      <c r="I246" s="124"/>
      <c r="J246" s="18">
        <f t="shared" si="7"/>
        <v>3960</v>
      </c>
    </row>
    <row r="247" spans="1:10" ht="15" customHeight="1" x14ac:dyDescent="0.25">
      <c r="A247" s="119" t="s">
        <v>116</v>
      </c>
      <c r="B247" s="120"/>
      <c r="C247" s="85" t="s">
        <v>109</v>
      </c>
      <c r="D247" s="141">
        <v>6</v>
      </c>
      <c r="E247" s="143"/>
      <c r="F247" s="121">
        <v>2</v>
      </c>
      <c r="G247" s="122"/>
      <c r="H247" s="123">
        <v>130</v>
      </c>
      <c r="I247" s="124"/>
      <c r="J247" s="18">
        <f t="shared" si="7"/>
        <v>1560</v>
      </c>
    </row>
    <row r="248" spans="1:10" ht="15" customHeight="1" x14ac:dyDescent="0.25">
      <c r="A248" s="119" t="s">
        <v>117</v>
      </c>
      <c r="B248" s="120"/>
      <c r="C248" s="85" t="s">
        <v>109</v>
      </c>
      <c r="D248" s="141">
        <v>6</v>
      </c>
      <c r="E248" s="143"/>
      <c r="F248" s="121">
        <v>2</v>
      </c>
      <c r="G248" s="122"/>
      <c r="H248" s="123">
        <v>280</v>
      </c>
      <c r="I248" s="124"/>
      <c r="J248" s="18">
        <f t="shared" si="7"/>
        <v>3360</v>
      </c>
    </row>
    <row r="249" spans="1:10" ht="15" customHeight="1" x14ac:dyDescent="0.25">
      <c r="A249" s="119" t="s">
        <v>118</v>
      </c>
      <c r="B249" s="120"/>
      <c r="C249" s="85" t="s">
        <v>113</v>
      </c>
      <c r="D249" s="141">
        <v>6</v>
      </c>
      <c r="E249" s="143"/>
      <c r="F249" s="121">
        <v>6</v>
      </c>
      <c r="G249" s="122"/>
      <c r="H249" s="123">
        <v>110</v>
      </c>
      <c r="I249" s="124"/>
      <c r="J249" s="18">
        <f t="shared" si="7"/>
        <v>3960</v>
      </c>
    </row>
    <row r="250" spans="1:10" ht="15" customHeight="1" x14ac:dyDescent="0.25">
      <c r="A250" s="119" t="s">
        <v>119</v>
      </c>
      <c r="B250" s="120"/>
      <c r="C250" s="85" t="s">
        <v>113</v>
      </c>
      <c r="D250" s="141">
        <v>6</v>
      </c>
      <c r="E250" s="143"/>
      <c r="F250" s="121">
        <v>6</v>
      </c>
      <c r="G250" s="122"/>
      <c r="H250" s="123">
        <v>200</v>
      </c>
      <c r="I250" s="124"/>
      <c r="J250" s="18">
        <f t="shared" si="7"/>
        <v>7200</v>
      </c>
    </row>
    <row r="251" spans="1:10" ht="15" customHeight="1" x14ac:dyDescent="0.25">
      <c r="A251" s="119" t="s">
        <v>120</v>
      </c>
      <c r="B251" s="120"/>
      <c r="C251" s="85" t="s">
        <v>121</v>
      </c>
      <c r="D251" s="141">
        <v>6</v>
      </c>
      <c r="E251" s="143"/>
      <c r="F251" s="121">
        <v>6</v>
      </c>
      <c r="G251" s="122"/>
      <c r="H251" s="123">
        <v>450</v>
      </c>
      <c r="I251" s="124"/>
      <c r="J251" s="18">
        <f t="shared" si="7"/>
        <v>16200</v>
      </c>
    </row>
    <row r="252" spans="1:10" ht="15" customHeight="1" x14ac:dyDescent="0.25">
      <c r="A252" s="119" t="s">
        <v>122</v>
      </c>
      <c r="B252" s="120"/>
      <c r="C252" s="85" t="s">
        <v>109</v>
      </c>
      <c r="D252" s="141">
        <v>12</v>
      </c>
      <c r="E252" s="143"/>
      <c r="F252" s="121">
        <v>2</v>
      </c>
      <c r="G252" s="122"/>
      <c r="H252" s="123">
        <v>55</v>
      </c>
      <c r="I252" s="124"/>
      <c r="J252" s="18">
        <f t="shared" si="7"/>
        <v>1320</v>
      </c>
    </row>
    <row r="253" spans="1:10" ht="15" customHeight="1" x14ac:dyDescent="0.25">
      <c r="A253" s="119" t="s">
        <v>123</v>
      </c>
      <c r="B253" s="120"/>
      <c r="C253" s="85" t="s">
        <v>109</v>
      </c>
      <c r="D253" s="141">
        <v>12</v>
      </c>
      <c r="E253" s="143"/>
      <c r="F253" s="121">
        <v>2</v>
      </c>
      <c r="G253" s="122"/>
      <c r="H253" s="123">
        <v>200</v>
      </c>
      <c r="I253" s="124"/>
      <c r="J253" s="18">
        <f t="shared" si="7"/>
        <v>4800</v>
      </c>
    </row>
    <row r="254" spans="1:10" ht="15" customHeight="1" x14ac:dyDescent="0.25">
      <c r="A254" s="119" t="s">
        <v>124</v>
      </c>
      <c r="B254" s="120"/>
      <c r="C254" s="85" t="s">
        <v>109</v>
      </c>
      <c r="D254" s="141">
        <v>12</v>
      </c>
      <c r="E254" s="143"/>
      <c r="F254" s="121">
        <v>2</v>
      </c>
      <c r="G254" s="122"/>
      <c r="H254" s="123">
        <v>120</v>
      </c>
      <c r="I254" s="124"/>
      <c r="J254" s="18">
        <f t="shared" si="7"/>
        <v>2880</v>
      </c>
    </row>
    <row r="255" spans="1:10" ht="15" customHeight="1" x14ac:dyDescent="0.25">
      <c r="A255" s="119" t="s">
        <v>125</v>
      </c>
      <c r="B255" s="120"/>
      <c r="C255" s="85" t="s">
        <v>109</v>
      </c>
      <c r="D255" s="141">
        <v>12</v>
      </c>
      <c r="E255" s="143"/>
      <c r="F255" s="121">
        <v>2</v>
      </c>
      <c r="G255" s="122"/>
      <c r="H255" s="123">
        <v>100</v>
      </c>
      <c r="I255" s="124"/>
      <c r="J255" s="18">
        <f t="shared" si="7"/>
        <v>2400</v>
      </c>
    </row>
    <row r="256" spans="1:10" ht="15" customHeight="1" x14ac:dyDescent="0.25">
      <c r="A256" s="119" t="s">
        <v>126</v>
      </c>
      <c r="B256" s="120"/>
      <c r="C256" s="85" t="s">
        <v>109</v>
      </c>
      <c r="D256" s="141">
        <v>12</v>
      </c>
      <c r="E256" s="143"/>
      <c r="F256" s="121">
        <v>2</v>
      </c>
      <c r="G256" s="122"/>
      <c r="H256" s="123">
        <v>100</v>
      </c>
      <c r="I256" s="124"/>
      <c r="J256" s="18">
        <f t="shared" si="7"/>
        <v>2400</v>
      </c>
    </row>
    <row r="257" spans="1:10" ht="15" customHeight="1" x14ac:dyDescent="0.25">
      <c r="A257" s="119" t="s">
        <v>127</v>
      </c>
      <c r="B257" s="120"/>
      <c r="C257" s="85" t="s">
        <v>109</v>
      </c>
      <c r="D257" s="141">
        <v>12</v>
      </c>
      <c r="E257" s="143"/>
      <c r="F257" s="121">
        <v>2</v>
      </c>
      <c r="G257" s="122"/>
      <c r="H257" s="123">
        <v>300</v>
      </c>
      <c r="I257" s="124"/>
      <c r="J257" s="18">
        <f t="shared" si="7"/>
        <v>7200</v>
      </c>
    </row>
    <row r="258" spans="1:10" ht="15" customHeight="1" x14ac:dyDescent="0.25">
      <c r="A258" s="119" t="s">
        <v>128</v>
      </c>
      <c r="B258" s="120"/>
      <c r="C258" s="85" t="s">
        <v>109</v>
      </c>
      <c r="D258" s="141">
        <v>6</v>
      </c>
      <c r="E258" s="143"/>
      <c r="F258" s="121">
        <v>2</v>
      </c>
      <c r="G258" s="122"/>
      <c r="H258" s="123">
        <v>100</v>
      </c>
      <c r="I258" s="124"/>
      <c r="J258" s="18">
        <f t="shared" si="7"/>
        <v>1200</v>
      </c>
    </row>
    <row r="259" spans="1:10" ht="15" customHeight="1" x14ac:dyDescent="0.25">
      <c r="A259" s="119" t="s">
        <v>129</v>
      </c>
      <c r="B259" s="120"/>
      <c r="C259" s="85" t="s">
        <v>109</v>
      </c>
      <c r="D259" s="141">
        <v>12</v>
      </c>
      <c r="E259" s="143"/>
      <c r="F259" s="121">
        <v>2</v>
      </c>
      <c r="G259" s="122"/>
      <c r="H259" s="123">
        <v>150</v>
      </c>
      <c r="I259" s="124"/>
      <c r="J259" s="18">
        <f t="shared" si="7"/>
        <v>3600</v>
      </c>
    </row>
    <row r="260" spans="1:10" ht="15" customHeight="1" x14ac:dyDescent="0.25">
      <c r="A260" s="119" t="s">
        <v>130</v>
      </c>
      <c r="B260" s="120"/>
      <c r="C260" s="85" t="s">
        <v>109</v>
      </c>
      <c r="D260" s="141">
        <v>6</v>
      </c>
      <c r="E260" s="143"/>
      <c r="F260" s="121">
        <v>1</v>
      </c>
      <c r="G260" s="122"/>
      <c r="H260" s="123">
        <v>500</v>
      </c>
      <c r="I260" s="124"/>
      <c r="J260" s="18">
        <f t="shared" si="7"/>
        <v>3000</v>
      </c>
    </row>
    <row r="261" spans="1:10" ht="15" customHeight="1" x14ac:dyDescent="0.25">
      <c r="A261" s="119" t="s">
        <v>188</v>
      </c>
      <c r="B261" s="120"/>
      <c r="C261" s="85" t="s">
        <v>109</v>
      </c>
      <c r="D261" s="141">
        <v>12</v>
      </c>
      <c r="E261" s="143"/>
      <c r="F261" s="121">
        <v>1</v>
      </c>
      <c r="G261" s="122"/>
      <c r="H261" s="123">
        <v>550</v>
      </c>
      <c r="I261" s="124"/>
      <c r="J261" s="18">
        <f t="shared" si="7"/>
        <v>6600</v>
      </c>
    </row>
    <row r="262" spans="1:10" ht="15" customHeight="1" x14ac:dyDescent="0.25">
      <c r="A262" s="119" t="s">
        <v>131</v>
      </c>
      <c r="B262" s="120"/>
      <c r="C262" s="85" t="s">
        <v>109</v>
      </c>
      <c r="D262" s="121">
        <v>4</v>
      </c>
      <c r="E262" s="122"/>
      <c r="F262" s="121">
        <v>1</v>
      </c>
      <c r="G262" s="122"/>
      <c r="H262" s="123">
        <v>2500</v>
      </c>
      <c r="I262" s="124"/>
      <c r="J262" s="18">
        <f t="shared" si="7"/>
        <v>10000</v>
      </c>
    </row>
    <row r="263" spans="1:10" ht="15" customHeight="1" x14ac:dyDescent="0.25">
      <c r="A263" s="119" t="s">
        <v>132</v>
      </c>
      <c r="B263" s="120"/>
      <c r="C263" s="85" t="s">
        <v>109</v>
      </c>
      <c r="D263" s="121">
        <v>6</v>
      </c>
      <c r="E263" s="122"/>
      <c r="F263" s="121">
        <v>2</v>
      </c>
      <c r="G263" s="122"/>
      <c r="H263" s="123">
        <v>110</v>
      </c>
      <c r="I263" s="124"/>
      <c r="J263" s="18">
        <f t="shared" si="7"/>
        <v>1320</v>
      </c>
    </row>
    <row r="264" spans="1:10" ht="15" customHeight="1" x14ac:dyDescent="0.25">
      <c r="A264" s="119" t="s">
        <v>133</v>
      </c>
      <c r="B264" s="120"/>
      <c r="C264" s="85" t="s">
        <v>109</v>
      </c>
      <c r="D264" s="121">
        <v>12</v>
      </c>
      <c r="E264" s="122"/>
      <c r="F264" s="121">
        <v>2</v>
      </c>
      <c r="G264" s="122"/>
      <c r="H264" s="123">
        <v>60</v>
      </c>
      <c r="I264" s="124"/>
      <c r="J264" s="18">
        <f t="shared" si="7"/>
        <v>1440</v>
      </c>
    </row>
    <row r="265" spans="1:10" ht="15" customHeight="1" x14ac:dyDescent="0.25">
      <c r="A265" s="119" t="s">
        <v>134</v>
      </c>
      <c r="B265" s="120"/>
      <c r="C265" s="85" t="s">
        <v>109</v>
      </c>
      <c r="D265" s="121">
        <v>12</v>
      </c>
      <c r="E265" s="122"/>
      <c r="F265" s="121">
        <v>2</v>
      </c>
      <c r="G265" s="122"/>
      <c r="H265" s="123">
        <v>35</v>
      </c>
      <c r="I265" s="124"/>
      <c r="J265" s="18">
        <f t="shared" si="7"/>
        <v>840</v>
      </c>
    </row>
    <row r="266" spans="1:10" ht="15" customHeight="1" x14ac:dyDescent="0.25">
      <c r="A266" s="119" t="s">
        <v>135</v>
      </c>
      <c r="B266" s="120"/>
      <c r="C266" s="85" t="s">
        <v>109</v>
      </c>
      <c r="D266" s="121">
        <v>12</v>
      </c>
      <c r="E266" s="122"/>
      <c r="F266" s="121">
        <v>6</v>
      </c>
      <c r="G266" s="122"/>
      <c r="H266" s="123">
        <v>240</v>
      </c>
      <c r="I266" s="124"/>
      <c r="J266" s="18">
        <f t="shared" si="7"/>
        <v>17280</v>
      </c>
    </row>
    <row r="267" spans="1:10" ht="15" customHeight="1" x14ac:dyDescent="0.25">
      <c r="A267" s="119" t="s">
        <v>136</v>
      </c>
      <c r="B267" s="120"/>
      <c r="C267" s="85" t="s">
        <v>109</v>
      </c>
      <c r="D267" s="121">
        <v>12</v>
      </c>
      <c r="E267" s="122"/>
      <c r="F267" s="121">
        <v>6</v>
      </c>
      <c r="G267" s="122"/>
      <c r="H267" s="123">
        <v>470</v>
      </c>
      <c r="I267" s="124"/>
      <c r="J267" s="18">
        <f t="shared" si="7"/>
        <v>33840</v>
      </c>
    </row>
    <row r="268" spans="1:10" ht="15" customHeight="1" x14ac:dyDescent="0.25">
      <c r="A268" s="119" t="s">
        <v>137</v>
      </c>
      <c r="B268" s="120"/>
      <c r="C268" s="85" t="s">
        <v>109</v>
      </c>
      <c r="D268" s="121">
        <v>12</v>
      </c>
      <c r="E268" s="122"/>
      <c r="F268" s="121">
        <v>6</v>
      </c>
      <c r="G268" s="122"/>
      <c r="H268" s="123">
        <v>570</v>
      </c>
      <c r="I268" s="124"/>
      <c r="J268" s="18">
        <f t="shared" si="7"/>
        <v>41040</v>
      </c>
    </row>
    <row r="269" spans="1:10" ht="15" customHeight="1" x14ac:dyDescent="0.25">
      <c r="A269" s="119" t="s">
        <v>304</v>
      </c>
      <c r="B269" s="120"/>
      <c r="C269" s="85" t="s">
        <v>109</v>
      </c>
      <c r="D269" s="121">
        <v>12</v>
      </c>
      <c r="E269" s="122"/>
      <c r="F269" s="121">
        <v>6</v>
      </c>
      <c r="G269" s="122"/>
      <c r="H269" s="123">
        <v>620</v>
      </c>
      <c r="I269" s="124"/>
      <c r="J269" s="86">
        <f t="shared" ref="J269" si="8">D269*F269*H269</f>
        <v>44640</v>
      </c>
    </row>
    <row r="270" spans="1:10" ht="15" customHeight="1" x14ac:dyDescent="0.25">
      <c r="A270" s="195" t="s">
        <v>216</v>
      </c>
      <c r="B270" s="196"/>
      <c r="C270" s="85" t="s">
        <v>109</v>
      </c>
      <c r="D270" s="141">
        <v>1</v>
      </c>
      <c r="E270" s="143"/>
      <c r="F270" s="116">
        <v>2</v>
      </c>
      <c r="G270" s="117"/>
      <c r="H270" s="123">
        <v>1500</v>
      </c>
      <c r="I270" s="258"/>
      <c r="J270" s="54">
        <f t="shared" si="7"/>
        <v>3000</v>
      </c>
    </row>
    <row r="271" spans="1:10" ht="15" customHeight="1" x14ac:dyDescent="0.25">
      <c r="A271" s="119" t="s">
        <v>138</v>
      </c>
      <c r="B271" s="120"/>
      <c r="C271" s="85" t="s">
        <v>109</v>
      </c>
      <c r="D271" s="121">
        <v>12</v>
      </c>
      <c r="E271" s="122"/>
      <c r="F271" s="121">
        <v>6</v>
      </c>
      <c r="G271" s="122"/>
      <c r="H271" s="123">
        <v>360</v>
      </c>
      <c r="I271" s="124"/>
      <c r="J271" s="18">
        <f t="shared" si="7"/>
        <v>25920</v>
      </c>
    </row>
    <row r="272" spans="1:10" ht="15" customHeight="1" x14ac:dyDescent="0.25">
      <c r="A272" s="119" t="s">
        <v>139</v>
      </c>
      <c r="B272" s="120"/>
      <c r="C272" s="85" t="s">
        <v>109</v>
      </c>
      <c r="D272" s="121">
        <v>12</v>
      </c>
      <c r="E272" s="122"/>
      <c r="F272" s="121">
        <v>2</v>
      </c>
      <c r="G272" s="122"/>
      <c r="H272" s="123">
        <v>50</v>
      </c>
      <c r="I272" s="124"/>
      <c r="J272" s="18">
        <f t="shared" si="7"/>
        <v>1200</v>
      </c>
    </row>
    <row r="273" spans="1:10" ht="15" customHeight="1" x14ac:dyDescent="0.25">
      <c r="A273" s="119" t="s">
        <v>140</v>
      </c>
      <c r="B273" s="120"/>
      <c r="C273" s="85" t="s">
        <v>109</v>
      </c>
      <c r="D273" s="121">
        <v>12</v>
      </c>
      <c r="E273" s="122"/>
      <c r="F273" s="121">
        <v>2</v>
      </c>
      <c r="G273" s="122"/>
      <c r="H273" s="123">
        <v>240</v>
      </c>
      <c r="I273" s="124"/>
      <c r="J273" s="18">
        <f t="shared" si="7"/>
        <v>5760</v>
      </c>
    </row>
    <row r="274" spans="1:10" ht="15" customHeight="1" x14ac:dyDescent="0.25">
      <c r="A274" s="119" t="s">
        <v>141</v>
      </c>
      <c r="B274" s="120"/>
      <c r="C274" s="85" t="s">
        <v>109</v>
      </c>
      <c r="D274" s="121">
        <v>12</v>
      </c>
      <c r="E274" s="122"/>
      <c r="F274" s="121">
        <v>1</v>
      </c>
      <c r="G274" s="122"/>
      <c r="H274" s="123">
        <v>100</v>
      </c>
      <c r="I274" s="124"/>
      <c r="J274" s="18">
        <f t="shared" si="7"/>
        <v>1200</v>
      </c>
    </row>
    <row r="275" spans="1:10" ht="15" customHeight="1" x14ac:dyDescent="0.25">
      <c r="A275" s="119" t="s">
        <v>142</v>
      </c>
      <c r="B275" s="120"/>
      <c r="C275" s="85" t="s">
        <v>109</v>
      </c>
      <c r="D275" s="121">
        <v>12</v>
      </c>
      <c r="E275" s="122"/>
      <c r="F275" s="121">
        <v>12</v>
      </c>
      <c r="G275" s="122"/>
      <c r="H275" s="123">
        <v>60</v>
      </c>
      <c r="I275" s="124"/>
      <c r="J275" s="18">
        <f t="shared" ref="J275:J300" si="9">D275*F275*H275</f>
        <v>8640</v>
      </c>
    </row>
    <row r="276" spans="1:10" ht="15" customHeight="1" x14ac:dyDescent="0.25">
      <c r="A276" s="119" t="s">
        <v>143</v>
      </c>
      <c r="B276" s="120"/>
      <c r="C276" s="85" t="s">
        <v>109</v>
      </c>
      <c r="D276" s="121">
        <v>12</v>
      </c>
      <c r="E276" s="122"/>
      <c r="F276" s="121">
        <v>12</v>
      </c>
      <c r="G276" s="122"/>
      <c r="H276" s="123">
        <v>50</v>
      </c>
      <c r="I276" s="124"/>
      <c r="J276" s="18">
        <f t="shared" si="9"/>
        <v>7200</v>
      </c>
    </row>
    <row r="277" spans="1:10" ht="15" customHeight="1" x14ac:dyDescent="0.25">
      <c r="A277" s="119" t="s">
        <v>144</v>
      </c>
      <c r="B277" s="120"/>
      <c r="C277" s="85" t="s">
        <v>109</v>
      </c>
      <c r="D277" s="121">
        <v>12</v>
      </c>
      <c r="E277" s="122"/>
      <c r="F277" s="121">
        <v>12</v>
      </c>
      <c r="G277" s="122"/>
      <c r="H277" s="123">
        <v>350</v>
      </c>
      <c r="I277" s="124"/>
      <c r="J277" s="18">
        <f t="shared" si="9"/>
        <v>50400</v>
      </c>
    </row>
    <row r="278" spans="1:10" ht="15" customHeight="1" x14ac:dyDescent="0.25">
      <c r="A278" s="119" t="s">
        <v>145</v>
      </c>
      <c r="B278" s="120"/>
      <c r="C278" s="85" t="s">
        <v>109</v>
      </c>
      <c r="D278" s="121">
        <v>12</v>
      </c>
      <c r="E278" s="122"/>
      <c r="F278" s="121">
        <v>2</v>
      </c>
      <c r="G278" s="122"/>
      <c r="H278" s="123">
        <v>100</v>
      </c>
      <c r="I278" s="124"/>
      <c r="J278" s="18">
        <f t="shared" si="9"/>
        <v>2400</v>
      </c>
    </row>
    <row r="279" spans="1:10" ht="15" customHeight="1" x14ac:dyDescent="0.25">
      <c r="A279" s="119" t="s">
        <v>146</v>
      </c>
      <c r="B279" s="120"/>
      <c r="C279" s="85" t="s">
        <v>109</v>
      </c>
      <c r="D279" s="121">
        <v>12</v>
      </c>
      <c r="E279" s="122"/>
      <c r="F279" s="121">
        <v>6</v>
      </c>
      <c r="G279" s="122"/>
      <c r="H279" s="123">
        <v>70</v>
      </c>
      <c r="I279" s="124"/>
      <c r="J279" s="18">
        <f t="shared" si="9"/>
        <v>5040</v>
      </c>
    </row>
    <row r="280" spans="1:10" ht="15" customHeight="1" x14ac:dyDescent="0.25">
      <c r="A280" s="119" t="s">
        <v>147</v>
      </c>
      <c r="B280" s="120"/>
      <c r="C280" s="85" t="s">
        <v>109</v>
      </c>
      <c r="D280" s="121">
        <v>12</v>
      </c>
      <c r="E280" s="122"/>
      <c r="F280" s="121">
        <v>2</v>
      </c>
      <c r="G280" s="122"/>
      <c r="H280" s="123">
        <v>40</v>
      </c>
      <c r="I280" s="124"/>
      <c r="J280" s="18">
        <f t="shared" si="9"/>
        <v>960</v>
      </c>
    </row>
    <row r="281" spans="1:10" ht="15" customHeight="1" x14ac:dyDescent="0.25">
      <c r="A281" s="119" t="s">
        <v>148</v>
      </c>
      <c r="B281" s="120"/>
      <c r="C281" s="85" t="s">
        <v>109</v>
      </c>
      <c r="D281" s="121">
        <v>12</v>
      </c>
      <c r="E281" s="122"/>
      <c r="F281" s="121">
        <v>4</v>
      </c>
      <c r="G281" s="122"/>
      <c r="H281" s="123">
        <v>30</v>
      </c>
      <c r="I281" s="124"/>
      <c r="J281" s="18">
        <f t="shared" si="9"/>
        <v>1440</v>
      </c>
    </row>
    <row r="282" spans="1:10" ht="15" customHeight="1" x14ac:dyDescent="0.25">
      <c r="A282" s="119" t="s">
        <v>149</v>
      </c>
      <c r="B282" s="120"/>
      <c r="C282" s="85" t="s">
        <v>109</v>
      </c>
      <c r="D282" s="121">
        <v>12</v>
      </c>
      <c r="E282" s="122"/>
      <c r="F282" s="121">
        <v>2</v>
      </c>
      <c r="G282" s="122"/>
      <c r="H282" s="123">
        <v>40</v>
      </c>
      <c r="I282" s="124"/>
      <c r="J282" s="18">
        <f t="shared" si="9"/>
        <v>960</v>
      </c>
    </row>
    <row r="283" spans="1:10" ht="15" customHeight="1" x14ac:dyDescent="0.25">
      <c r="A283" s="119" t="s">
        <v>150</v>
      </c>
      <c r="B283" s="120"/>
      <c r="C283" s="85" t="s">
        <v>109</v>
      </c>
      <c r="D283" s="121">
        <v>12</v>
      </c>
      <c r="E283" s="122"/>
      <c r="F283" s="121">
        <v>2</v>
      </c>
      <c r="G283" s="122"/>
      <c r="H283" s="123">
        <v>132</v>
      </c>
      <c r="I283" s="124"/>
      <c r="J283" s="18">
        <f t="shared" si="9"/>
        <v>3168</v>
      </c>
    </row>
    <row r="284" spans="1:10" ht="15" customHeight="1" x14ac:dyDescent="0.25">
      <c r="A284" s="119" t="s">
        <v>151</v>
      </c>
      <c r="B284" s="120"/>
      <c r="C284" s="85" t="s">
        <v>113</v>
      </c>
      <c r="D284" s="121">
        <v>12</v>
      </c>
      <c r="E284" s="122"/>
      <c r="F284" s="121">
        <v>5</v>
      </c>
      <c r="G284" s="122"/>
      <c r="H284" s="123">
        <v>200</v>
      </c>
      <c r="I284" s="124"/>
      <c r="J284" s="18">
        <f t="shared" si="9"/>
        <v>12000</v>
      </c>
    </row>
    <row r="285" spans="1:10" ht="15" customHeight="1" x14ac:dyDescent="0.25">
      <c r="A285" s="119" t="s">
        <v>152</v>
      </c>
      <c r="B285" s="120"/>
      <c r="C285" s="85" t="s">
        <v>109</v>
      </c>
      <c r="D285" s="121">
        <v>12</v>
      </c>
      <c r="E285" s="122"/>
      <c r="F285" s="121">
        <v>3</v>
      </c>
      <c r="G285" s="122"/>
      <c r="H285" s="123">
        <v>200</v>
      </c>
      <c r="I285" s="124"/>
      <c r="J285" s="18">
        <f t="shared" si="9"/>
        <v>7200</v>
      </c>
    </row>
    <row r="286" spans="1:10" ht="15" customHeight="1" x14ac:dyDescent="0.25">
      <c r="A286" s="119" t="s">
        <v>153</v>
      </c>
      <c r="B286" s="120"/>
      <c r="C286" s="85" t="s">
        <v>109</v>
      </c>
      <c r="D286" s="121">
        <v>6</v>
      </c>
      <c r="E286" s="122"/>
      <c r="F286" s="121">
        <v>1</v>
      </c>
      <c r="G286" s="122"/>
      <c r="H286" s="123">
        <v>70</v>
      </c>
      <c r="I286" s="124"/>
      <c r="J286" s="18">
        <f t="shared" si="9"/>
        <v>420</v>
      </c>
    </row>
    <row r="287" spans="1:10" ht="15" customHeight="1" x14ac:dyDescent="0.25">
      <c r="A287" s="119" t="s">
        <v>203</v>
      </c>
      <c r="B287" s="120"/>
      <c r="C287" s="85" t="s">
        <v>113</v>
      </c>
      <c r="D287" s="121">
        <v>12</v>
      </c>
      <c r="E287" s="122"/>
      <c r="F287" s="121">
        <v>1</v>
      </c>
      <c r="G287" s="122"/>
      <c r="H287" s="123">
        <v>500</v>
      </c>
      <c r="I287" s="124"/>
      <c r="J287" s="18">
        <f t="shared" si="9"/>
        <v>6000</v>
      </c>
    </row>
    <row r="288" spans="1:10" ht="15" customHeight="1" x14ac:dyDescent="0.25">
      <c r="A288" s="119" t="s">
        <v>154</v>
      </c>
      <c r="B288" s="120"/>
      <c r="C288" s="85" t="s">
        <v>109</v>
      </c>
      <c r="D288" s="121">
        <v>12</v>
      </c>
      <c r="E288" s="122"/>
      <c r="F288" s="121">
        <v>1</v>
      </c>
      <c r="G288" s="122"/>
      <c r="H288" s="123">
        <v>60</v>
      </c>
      <c r="I288" s="124"/>
      <c r="J288" s="18">
        <f t="shared" si="9"/>
        <v>720</v>
      </c>
    </row>
    <row r="289" spans="1:10" ht="15" customHeight="1" x14ac:dyDescent="0.25">
      <c r="A289" s="119" t="s">
        <v>155</v>
      </c>
      <c r="B289" s="120"/>
      <c r="C289" s="85" t="s">
        <v>109</v>
      </c>
      <c r="D289" s="121">
        <v>2</v>
      </c>
      <c r="E289" s="122"/>
      <c r="F289" s="121">
        <v>1</v>
      </c>
      <c r="G289" s="122"/>
      <c r="H289" s="123">
        <v>70</v>
      </c>
      <c r="I289" s="124"/>
      <c r="J289" s="18">
        <f t="shared" si="9"/>
        <v>140</v>
      </c>
    </row>
    <row r="290" spans="1:10" ht="15" customHeight="1" x14ac:dyDescent="0.25">
      <c r="A290" s="119" t="s">
        <v>156</v>
      </c>
      <c r="B290" s="120"/>
      <c r="C290" s="85" t="s">
        <v>113</v>
      </c>
      <c r="D290" s="121">
        <v>12</v>
      </c>
      <c r="E290" s="122"/>
      <c r="F290" s="121">
        <v>2</v>
      </c>
      <c r="G290" s="122"/>
      <c r="H290" s="123">
        <v>600</v>
      </c>
      <c r="I290" s="124"/>
      <c r="J290" s="18">
        <f t="shared" si="9"/>
        <v>14400</v>
      </c>
    </row>
    <row r="291" spans="1:10" ht="15" customHeight="1" x14ac:dyDescent="0.25">
      <c r="A291" s="119" t="s">
        <v>157</v>
      </c>
      <c r="B291" s="120"/>
      <c r="C291" s="85" t="s">
        <v>158</v>
      </c>
      <c r="D291" s="121">
        <v>1</v>
      </c>
      <c r="E291" s="122"/>
      <c r="F291" s="121">
        <v>2</v>
      </c>
      <c r="G291" s="122"/>
      <c r="H291" s="123">
        <v>240</v>
      </c>
      <c r="I291" s="124"/>
      <c r="J291" s="18">
        <f t="shared" si="9"/>
        <v>480</v>
      </c>
    </row>
    <row r="292" spans="1:10" ht="15" customHeight="1" x14ac:dyDescent="0.25">
      <c r="A292" s="119" t="s">
        <v>159</v>
      </c>
      <c r="B292" s="120"/>
      <c r="C292" s="85" t="s">
        <v>109</v>
      </c>
      <c r="D292" s="121">
        <v>1</v>
      </c>
      <c r="E292" s="122"/>
      <c r="F292" s="121">
        <v>2</v>
      </c>
      <c r="G292" s="122"/>
      <c r="H292" s="123">
        <v>320</v>
      </c>
      <c r="I292" s="124"/>
      <c r="J292" s="18">
        <f t="shared" si="9"/>
        <v>640</v>
      </c>
    </row>
    <row r="293" spans="1:10" ht="15" customHeight="1" x14ac:dyDescent="0.25">
      <c r="A293" s="119" t="s">
        <v>160</v>
      </c>
      <c r="B293" s="120"/>
      <c r="C293" s="85" t="s">
        <v>109</v>
      </c>
      <c r="D293" s="121">
        <v>2</v>
      </c>
      <c r="E293" s="122"/>
      <c r="F293" s="121">
        <v>1</v>
      </c>
      <c r="G293" s="122"/>
      <c r="H293" s="123">
        <v>280</v>
      </c>
      <c r="I293" s="124"/>
      <c r="J293" s="18">
        <f t="shared" si="9"/>
        <v>560</v>
      </c>
    </row>
    <row r="294" spans="1:10" ht="15" customHeight="1" x14ac:dyDescent="0.25">
      <c r="A294" s="119" t="s">
        <v>161</v>
      </c>
      <c r="B294" s="120"/>
      <c r="C294" s="85" t="s">
        <v>109</v>
      </c>
      <c r="D294" s="121">
        <v>2</v>
      </c>
      <c r="E294" s="122"/>
      <c r="F294" s="121">
        <v>1</v>
      </c>
      <c r="G294" s="122"/>
      <c r="H294" s="123">
        <v>240</v>
      </c>
      <c r="I294" s="124"/>
      <c r="J294" s="18">
        <f t="shared" si="9"/>
        <v>480</v>
      </c>
    </row>
    <row r="295" spans="1:10" ht="15" customHeight="1" x14ac:dyDescent="0.25">
      <c r="A295" s="119" t="s">
        <v>162</v>
      </c>
      <c r="B295" s="120"/>
      <c r="C295" s="85" t="s">
        <v>109</v>
      </c>
      <c r="D295" s="121">
        <v>2</v>
      </c>
      <c r="E295" s="122"/>
      <c r="F295" s="121">
        <v>1</v>
      </c>
      <c r="G295" s="122"/>
      <c r="H295" s="123">
        <v>1500</v>
      </c>
      <c r="I295" s="124"/>
      <c r="J295" s="18">
        <f t="shared" si="9"/>
        <v>3000</v>
      </c>
    </row>
    <row r="296" spans="1:10" ht="15" customHeight="1" x14ac:dyDescent="0.25">
      <c r="A296" s="119" t="s">
        <v>163</v>
      </c>
      <c r="B296" s="120"/>
      <c r="C296" s="85" t="s">
        <v>109</v>
      </c>
      <c r="D296" s="121">
        <v>12</v>
      </c>
      <c r="E296" s="122"/>
      <c r="F296" s="121">
        <v>1</v>
      </c>
      <c r="G296" s="122"/>
      <c r="H296" s="123">
        <v>280</v>
      </c>
      <c r="I296" s="124"/>
      <c r="J296" s="18">
        <f t="shared" si="9"/>
        <v>3360</v>
      </c>
    </row>
    <row r="297" spans="1:10" ht="15" customHeight="1" x14ac:dyDescent="0.25">
      <c r="A297" s="119" t="s">
        <v>164</v>
      </c>
      <c r="B297" s="120"/>
      <c r="C297" s="85" t="s">
        <v>109</v>
      </c>
      <c r="D297" s="121">
        <v>12</v>
      </c>
      <c r="E297" s="122"/>
      <c r="F297" s="121">
        <v>1</v>
      </c>
      <c r="G297" s="122"/>
      <c r="H297" s="123">
        <v>240</v>
      </c>
      <c r="I297" s="124"/>
      <c r="J297" s="18">
        <f t="shared" si="9"/>
        <v>2880</v>
      </c>
    </row>
    <row r="298" spans="1:10" ht="15" customHeight="1" x14ac:dyDescent="0.25">
      <c r="A298" s="119" t="s">
        <v>165</v>
      </c>
      <c r="B298" s="120"/>
      <c r="C298" s="85" t="s">
        <v>113</v>
      </c>
      <c r="D298" s="121">
        <v>6</v>
      </c>
      <c r="E298" s="122"/>
      <c r="F298" s="121">
        <v>1</v>
      </c>
      <c r="G298" s="122"/>
      <c r="H298" s="123">
        <v>600</v>
      </c>
      <c r="I298" s="124"/>
      <c r="J298" s="18">
        <f t="shared" si="9"/>
        <v>3600</v>
      </c>
    </row>
    <row r="299" spans="1:10" ht="15" customHeight="1" x14ac:dyDescent="0.25">
      <c r="A299" s="119" t="s">
        <v>166</v>
      </c>
      <c r="B299" s="120"/>
      <c r="C299" s="85" t="s">
        <v>109</v>
      </c>
      <c r="D299" s="121">
        <v>6</v>
      </c>
      <c r="E299" s="122"/>
      <c r="F299" s="121">
        <v>1</v>
      </c>
      <c r="G299" s="122"/>
      <c r="H299" s="123">
        <v>800</v>
      </c>
      <c r="I299" s="124"/>
      <c r="J299" s="18">
        <f t="shared" si="9"/>
        <v>4800</v>
      </c>
    </row>
    <row r="300" spans="1:10" ht="15" customHeight="1" x14ac:dyDescent="0.25">
      <c r="A300" s="119" t="s">
        <v>167</v>
      </c>
      <c r="B300" s="120"/>
      <c r="C300" s="85" t="s">
        <v>109</v>
      </c>
      <c r="D300" s="121">
        <v>6</v>
      </c>
      <c r="E300" s="122"/>
      <c r="F300" s="121">
        <v>1</v>
      </c>
      <c r="G300" s="122"/>
      <c r="H300" s="123">
        <v>1500</v>
      </c>
      <c r="I300" s="124"/>
      <c r="J300" s="18">
        <f t="shared" si="9"/>
        <v>9000</v>
      </c>
    </row>
    <row r="301" spans="1:10" ht="15" customHeight="1" x14ac:dyDescent="0.25">
      <c r="A301" s="283" t="s">
        <v>186</v>
      </c>
      <c r="B301" s="284"/>
      <c r="C301" s="84" t="s">
        <v>109</v>
      </c>
      <c r="D301" s="121">
        <v>1</v>
      </c>
      <c r="E301" s="122"/>
      <c r="F301" s="286">
        <v>1</v>
      </c>
      <c r="G301" s="287"/>
      <c r="H301" s="123">
        <v>500</v>
      </c>
      <c r="I301" s="124"/>
      <c r="J301" s="8">
        <v>550</v>
      </c>
    </row>
    <row r="302" spans="1:10" ht="15" customHeight="1" x14ac:dyDescent="0.25">
      <c r="A302" s="195" t="s">
        <v>168</v>
      </c>
      <c r="B302" s="196"/>
      <c r="C302" s="85" t="s">
        <v>169</v>
      </c>
      <c r="D302" s="141">
        <v>4</v>
      </c>
      <c r="E302" s="143"/>
      <c r="F302" s="141">
        <v>4</v>
      </c>
      <c r="G302" s="143"/>
      <c r="H302" s="123">
        <v>500</v>
      </c>
      <c r="I302" s="124"/>
      <c r="J302" s="18">
        <f>H302*F302*D302</f>
        <v>8000</v>
      </c>
    </row>
    <row r="303" spans="1:10" ht="15" customHeight="1" x14ac:dyDescent="0.25">
      <c r="A303" s="289" t="s">
        <v>0</v>
      </c>
      <c r="B303" s="290"/>
      <c r="C303" s="84" t="s">
        <v>113</v>
      </c>
      <c r="D303" s="281">
        <v>12</v>
      </c>
      <c r="E303" s="282"/>
      <c r="F303" s="156">
        <v>1</v>
      </c>
      <c r="G303" s="157"/>
      <c r="H303" s="154">
        <v>150</v>
      </c>
      <c r="I303" s="291"/>
      <c r="J303" s="8">
        <f>D303*H303</f>
        <v>1800</v>
      </c>
    </row>
    <row r="304" spans="1:10" s="7" customFormat="1" x14ac:dyDescent="0.25">
      <c r="A304" s="283" t="s">
        <v>185</v>
      </c>
      <c r="B304" s="284"/>
      <c r="C304" s="84" t="s">
        <v>109</v>
      </c>
      <c r="D304" s="156">
        <v>18</v>
      </c>
      <c r="E304" s="157"/>
      <c r="F304" s="156">
        <v>6</v>
      </c>
      <c r="G304" s="157"/>
      <c r="H304" s="154">
        <v>40</v>
      </c>
      <c r="I304" s="155"/>
      <c r="J304" s="8">
        <f>D304*F304*H304</f>
        <v>4320</v>
      </c>
    </row>
    <row r="305" spans="1:10" s="7" customFormat="1" x14ac:dyDescent="0.25">
      <c r="A305" s="283" t="s">
        <v>197</v>
      </c>
      <c r="B305" s="284"/>
      <c r="C305" s="84" t="s">
        <v>109</v>
      </c>
      <c r="D305" s="281">
        <v>18</v>
      </c>
      <c r="E305" s="282"/>
      <c r="F305" s="156">
        <v>2</v>
      </c>
      <c r="G305" s="157"/>
      <c r="H305" s="154">
        <v>150</v>
      </c>
      <c r="I305" s="155"/>
      <c r="J305" s="8">
        <v>3240</v>
      </c>
    </row>
    <row r="306" spans="1:10" s="7" customFormat="1" x14ac:dyDescent="0.25">
      <c r="A306" s="283" t="s">
        <v>293</v>
      </c>
      <c r="B306" s="284"/>
      <c r="C306" s="84" t="s">
        <v>109</v>
      </c>
      <c r="D306" s="281">
        <v>5</v>
      </c>
      <c r="E306" s="282"/>
      <c r="F306" s="281">
        <v>1</v>
      </c>
      <c r="G306" s="282"/>
      <c r="H306" s="154">
        <v>1000</v>
      </c>
      <c r="I306" s="155"/>
      <c r="J306" s="8">
        <v>3240</v>
      </c>
    </row>
    <row r="307" spans="1:10" s="7" customFormat="1" x14ac:dyDescent="0.25">
      <c r="A307" s="310" t="s">
        <v>305</v>
      </c>
      <c r="B307" s="311"/>
      <c r="C307" s="89" t="s">
        <v>109</v>
      </c>
      <c r="D307" s="312">
        <v>5</v>
      </c>
      <c r="E307" s="313"/>
      <c r="F307" s="314">
        <v>10</v>
      </c>
      <c r="G307" s="315"/>
      <c r="H307" s="316">
        <v>380</v>
      </c>
      <c r="I307" s="317"/>
      <c r="J307" s="88">
        <f t="shared" ref="J307" si="10">D307*F307*H307</f>
        <v>19000</v>
      </c>
    </row>
    <row r="308" spans="1:10" s="7" customFormat="1" ht="15" customHeight="1" x14ac:dyDescent="0.25">
      <c r="A308" s="119" t="s">
        <v>170</v>
      </c>
      <c r="B308" s="120"/>
      <c r="C308" s="85" t="s">
        <v>109</v>
      </c>
      <c r="D308" s="121">
        <v>12</v>
      </c>
      <c r="E308" s="122"/>
      <c r="F308" s="122">
        <v>8</v>
      </c>
      <c r="G308" s="122"/>
      <c r="H308" s="265">
        <v>450</v>
      </c>
      <c r="I308" s="265"/>
      <c r="J308" s="18">
        <f>D308*F308*H308</f>
        <v>43200</v>
      </c>
    </row>
    <row r="309" spans="1:10" s="7" customFormat="1" x14ac:dyDescent="0.25">
      <c r="A309" s="189" t="s">
        <v>24</v>
      </c>
      <c r="B309" s="190"/>
      <c r="C309" s="23"/>
      <c r="D309" s="189"/>
      <c r="E309" s="190"/>
      <c r="F309" s="190"/>
      <c r="G309" s="190"/>
      <c r="H309" s="243"/>
      <c r="I309" s="243"/>
      <c r="J309" s="11">
        <f>SUM(J241:J308)</f>
        <v>515458</v>
      </c>
    </row>
    <row r="310" spans="1:10" s="7" customFormat="1" ht="15" customHeight="1" x14ac:dyDescent="0.25">
      <c r="A310" s="16"/>
      <c r="B310" s="15"/>
      <c r="C310" s="43"/>
      <c r="D310" s="16"/>
      <c r="E310" s="15"/>
      <c r="F310" s="15"/>
      <c r="G310" s="15"/>
      <c r="H310" s="15"/>
      <c r="I310" s="15"/>
      <c r="J310" s="16"/>
    </row>
    <row r="311" spans="1:10" s="56" customFormat="1" ht="20.25" customHeight="1" x14ac:dyDescent="0.25">
      <c r="A311" s="251" t="s">
        <v>184</v>
      </c>
      <c r="B311" s="288"/>
      <c r="C311" s="288"/>
      <c r="D311" s="288"/>
      <c r="E311" s="288"/>
      <c r="F311" s="288"/>
      <c r="G311" s="288"/>
      <c r="H311" s="288"/>
      <c r="I311" s="288"/>
      <c r="J311" s="288"/>
    </row>
    <row r="312" spans="1:10" s="56" customFormat="1" ht="3" hidden="1" customHeight="1" x14ac:dyDescent="0.25">
      <c r="A312" s="213" t="s">
        <v>178</v>
      </c>
      <c r="B312" s="214"/>
      <c r="C312" s="61" t="s">
        <v>104</v>
      </c>
      <c r="D312" s="213" t="s">
        <v>196</v>
      </c>
      <c r="E312" s="214"/>
      <c r="F312" s="213" t="s">
        <v>179</v>
      </c>
      <c r="G312" s="214"/>
      <c r="H312" s="213" t="s">
        <v>107</v>
      </c>
      <c r="I312" s="214"/>
      <c r="J312" s="60" t="s">
        <v>12</v>
      </c>
    </row>
    <row r="313" spans="1:10" s="56" customFormat="1" ht="15" customHeight="1" x14ac:dyDescent="0.25">
      <c r="A313" s="139" t="s">
        <v>103</v>
      </c>
      <c r="B313" s="139"/>
      <c r="C313" s="139"/>
      <c r="D313" s="272" t="s">
        <v>104</v>
      </c>
      <c r="E313" s="268"/>
      <c r="F313" s="139" t="s">
        <v>106</v>
      </c>
      <c r="G313" s="140"/>
      <c r="H313" s="139" t="s">
        <v>228</v>
      </c>
      <c r="I313" s="217"/>
      <c r="J313" s="58" t="s">
        <v>12</v>
      </c>
    </row>
    <row r="314" spans="1:10" s="56" customFormat="1" ht="15" customHeight="1" x14ac:dyDescent="0.25">
      <c r="A314" s="158" t="s">
        <v>181</v>
      </c>
      <c r="B314" s="158"/>
      <c r="C314" s="158"/>
      <c r="D314" s="272" t="s">
        <v>109</v>
      </c>
      <c r="E314" s="268"/>
      <c r="F314" s="294">
        <v>2</v>
      </c>
      <c r="G314" s="295"/>
      <c r="H314" s="296">
        <v>200</v>
      </c>
      <c r="I314" s="297"/>
      <c r="J314" s="57">
        <f>F314*H314</f>
        <v>400</v>
      </c>
    </row>
    <row r="315" spans="1:10" s="56" customFormat="1" ht="15" customHeight="1" x14ac:dyDescent="0.25">
      <c r="A315" s="158" t="s">
        <v>193</v>
      </c>
      <c r="B315" s="158"/>
      <c r="C315" s="158"/>
      <c r="D315" s="272" t="s">
        <v>109</v>
      </c>
      <c r="E315" s="268"/>
      <c r="F315" s="292">
        <v>12</v>
      </c>
      <c r="G315" s="293"/>
      <c r="H315" s="296">
        <v>200</v>
      </c>
      <c r="I315" s="298"/>
      <c r="J315" s="57">
        <f t="shared" ref="J315:J328" si="11">F315*H315</f>
        <v>2400</v>
      </c>
    </row>
    <row r="316" spans="1:10" s="56" customFormat="1" ht="15" customHeight="1" x14ac:dyDescent="0.25">
      <c r="A316" s="158" t="s">
        <v>191</v>
      </c>
      <c r="B316" s="158"/>
      <c r="C316" s="158"/>
      <c r="D316" s="272" t="s">
        <v>180</v>
      </c>
      <c r="E316" s="268"/>
      <c r="F316" s="292">
        <v>3</v>
      </c>
      <c r="G316" s="293"/>
      <c r="H316" s="296">
        <v>300</v>
      </c>
      <c r="I316" s="298"/>
      <c r="J316" s="57">
        <f t="shared" si="11"/>
        <v>900</v>
      </c>
    </row>
    <row r="317" spans="1:10" s="56" customFormat="1" ht="15" customHeight="1" x14ac:dyDescent="0.25">
      <c r="A317" s="158" t="s">
        <v>182</v>
      </c>
      <c r="B317" s="158"/>
      <c r="C317" s="158"/>
      <c r="D317" s="272" t="s">
        <v>109</v>
      </c>
      <c r="E317" s="268"/>
      <c r="F317" s="294">
        <v>12</v>
      </c>
      <c r="G317" s="295"/>
      <c r="H317" s="296">
        <v>85</v>
      </c>
      <c r="I317" s="297"/>
      <c r="J317" s="57">
        <f t="shared" si="11"/>
        <v>1020</v>
      </c>
    </row>
    <row r="318" spans="1:10" s="56" customFormat="1" ht="15" customHeight="1" x14ac:dyDescent="0.25">
      <c r="A318" s="158" t="s">
        <v>187</v>
      </c>
      <c r="B318" s="158"/>
      <c r="C318" s="158"/>
      <c r="D318" s="272" t="s">
        <v>109</v>
      </c>
      <c r="E318" s="268"/>
      <c r="F318" s="294">
        <v>12</v>
      </c>
      <c r="G318" s="295"/>
      <c r="H318" s="296">
        <v>100</v>
      </c>
      <c r="I318" s="297"/>
      <c r="J318" s="57">
        <f t="shared" si="11"/>
        <v>1200</v>
      </c>
    </row>
    <row r="319" spans="1:10" s="56" customFormat="1" ht="15" customHeight="1" x14ac:dyDescent="0.25">
      <c r="A319" s="158" t="s">
        <v>194</v>
      </c>
      <c r="B319" s="158"/>
      <c r="C319" s="158"/>
      <c r="D319" s="272" t="s">
        <v>192</v>
      </c>
      <c r="E319" s="268"/>
      <c r="F319" s="294">
        <v>15</v>
      </c>
      <c r="G319" s="295"/>
      <c r="H319" s="296">
        <v>150</v>
      </c>
      <c r="I319" s="297"/>
      <c r="J319" s="57">
        <f t="shared" si="11"/>
        <v>2250</v>
      </c>
    </row>
    <row r="320" spans="1:10" s="56" customFormat="1" ht="15" customHeight="1" x14ac:dyDescent="0.25">
      <c r="A320" s="158" t="s">
        <v>195</v>
      </c>
      <c r="B320" s="158"/>
      <c r="C320" s="158"/>
      <c r="D320" s="272" t="s">
        <v>192</v>
      </c>
      <c r="E320" s="268"/>
      <c r="F320" s="294">
        <v>12</v>
      </c>
      <c r="G320" s="295"/>
      <c r="H320" s="296">
        <v>200</v>
      </c>
      <c r="I320" s="297"/>
      <c r="J320" s="57">
        <f t="shared" si="11"/>
        <v>2400</v>
      </c>
    </row>
    <row r="321" spans="1:10" s="56" customFormat="1" ht="15" customHeight="1" x14ac:dyDescent="0.25">
      <c r="A321" s="158" t="s">
        <v>1</v>
      </c>
      <c r="B321" s="158"/>
      <c r="C321" s="158"/>
      <c r="D321" s="272" t="s">
        <v>109</v>
      </c>
      <c r="E321" s="268"/>
      <c r="F321" s="156">
        <v>2</v>
      </c>
      <c r="G321" s="157"/>
      <c r="H321" s="154">
        <v>100</v>
      </c>
      <c r="I321" s="291"/>
      <c r="J321" s="57">
        <f t="shared" si="11"/>
        <v>200</v>
      </c>
    </row>
    <row r="322" spans="1:10" s="56" customFormat="1" x14ac:dyDescent="0.25">
      <c r="A322" s="158" t="s">
        <v>183</v>
      </c>
      <c r="B322" s="158"/>
      <c r="C322" s="158"/>
      <c r="D322" s="272" t="s">
        <v>109</v>
      </c>
      <c r="E322" s="268"/>
      <c r="F322" s="156">
        <v>1</v>
      </c>
      <c r="G322" s="157"/>
      <c r="H322" s="154">
        <v>400</v>
      </c>
      <c r="I322" s="291"/>
      <c r="J322" s="57">
        <f t="shared" si="11"/>
        <v>400</v>
      </c>
    </row>
    <row r="323" spans="1:10" s="56" customFormat="1" ht="16.5" customHeight="1" x14ac:dyDescent="0.25">
      <c r="A323" s="158" t="s">
        <v>291</v>
      </c>
      <c r="B323" s="158"/>
      <c r="C323" s="158"/>
      <c r="D323" s="272" t="s">
        <v>109</v>
      </c>
      <c r="E323" s="268"/>
      <c r="F323" s="281">
        <v>36</v>
      </c>
      <c r="G323" s="282"/>
      <c r="H323" s="154">
        <v>500</v>
      </c>
      <c r="I323" s="155"/>
      <c r="J323" s="57">
        <f t="shared" si="11"/>
        <v>18000</v>
      </c>
    </row>
    <row r="324" spans="1:10" x14ac:dyDescent="0.25">
      <c r="A324" s="158" t="s">
        <v>208</v>
      </c>
      <c r="B324" s="158"/>
      <c r="C324" s="158"/>
      <c r="D324" s="272" t="s">
        <v>109</v>
      </c>
      <c r="E324" s="268"/>
      <c r="F324" s="281">
        <v>6</v>
      </c>
      <c r="G324" s="282"/>
      <c r="H324" s="154">
        <v>1800</v>
      </c>
      <c r="I324" s="155"/>
      <c r="J324" s="57">
        <f t="shared" si="11"/>
        <v>10800</v>
      </c>
    </row>
    <row r="325" spans="1:10" x14ac:dyDescent="0.25">
      <c r="A325" s="158" t="s">
        <v>204</v>
      </c>
      <c r="B325" s="158"/>
      <c r="C325" s="158"/>
      <c r="D325" s="272" t="s">
        <v>109</v>
      </c>
      <c r="E325" s="268"/>
      <c r="F325" s="281">
        <v>1000</v>
      </c>
      <c r="G325" s="282"/>
      <c r="H325" s="154">
        <v>10</v>
      </c>
      <c r="I325" s="155"/>
      <c r="J325" s="57">
        <f t="shared" si="11"/>
        <v>10000</v>
      </c>
    </row>
    <row r="326" spans="1:10" ht="15" customHeight="1" x14ac:dyDescent="0.25">
      <c r="A326" s="158" t="s">
        <v>205</v>
      </c>
      <c r="B326" s="158"/>
      <c r="C326" s="158"/>
      <c r="D326" s="272" t="s">
        <v>109</v>
      </c>
      <c r="E326" s="268"/>
      <c r="F326" s="281">
        <v>138</v>
      </c>
      <c r="G326" s="282"/>
      <c r="H326" s="154">
        <v>300</v>
      </c>
      <c r="I326" s="155"/>
      <c r="J326" s="57">
        <f t="shared" si="11"/>
        <v>41400</v>
      </c>
    </row>
    <row r="327" spans="1:10" ht="15" customHeight="1" x14ac:dyDescent="0.25">
      <c r="A327" s="158" t="s">
        <v>207</v>
      </c>
      <c r="B327" s="158"/>
      <c r="C327" s="158"/>
      <c r="D327" s="272" t="s">
        <v>109</v>
      </c>
      <c r="E327" s="268"/>
      <c r="F327" s="281">
        <v>92</v>
      </c>
      <c r="G327" s="282"/>
      <c r="H327" s="154">
        <v>500</v>
      </c>
      <c r="I327" s="155"/>
      <c r="J327" s="57">
        <f t="shared" si="11"/>
        <v>46000</v>
      </c>
    </row>
    <row r="328" spans="1:10" ht="15" customHeight="1" x14ac:dyDescent="0.25">
      <c r="A328" s="158" t="s">
        <v>206</v>
      </c>
      <c r="B328" s="158"/>
      <c r="C328" s="158"/>
      <c r="D328" s="272" t="s">
        <v>109</v>
      </c>
      <c r="E328" s="268"/>
      <c r="F328" s="281">
        <v>50</v>
      </c>
      <c r="G328" s="282"/>
      <c r="H328" s="154">
        <v>1000</v>
      </c>
      <c r="I328" s="155"/>
      <c r="J328" s="57">
        <f t="shared" si="11"/>
        <v>50000</v>
      </c>
    </row>
    <row r="329" spans="1:10" ht="15" customHeight="1" x14ac:dyDescent="0.25">
      <c r="A329" s="285" t="s">
        <v>24</v>
      </c>
      <c r="B329" s="285"/>
      <c r="C329" s="285"/>
      <c r="D329" s="272"/>
      <c r="E329" s="268"/>
      <c r="F329" s="190"/>
      <c r="G329" s="190"/>
      <c r="H329" s="243"/>
      <c r="I329" s="243"/>
      <c r="J329" s="11">
        <f>SUM(J314:J328)</f>
        <v>187370</v>
      </c>
    </row>
    <row r="330" spans="1:10" x14ac:dyDescent="0.25">
      <c r="A330" s="16"/>
      <c r="B330" s="62"/>
      <c r="C330" s="43"/>
      <c r="D330" s="16"/>
      <c r="E330" s="62"/>
      <c r="F330" s="62"/>
      <c r="G330" s="62"/>
      <c r="H330" s="62"/>
      <c r="I330" s="62"/>
      <c r="J330" s="16"/>
    </row>
    <row r="331" spans="1:10" x14ac:dyDescent="0.25">
      <c r="A331" s="216" t="s">
        <v>171</v>
      </c>
      <c r="B331" s="216"/>
      <c r="C331" s="216"/>
      <c r="D331" s="216"/>
      <c r="E331" s="216"/>
      <c r="F331" s="216"/>
      <c r="G331" s="216"/>
      <c r="H331" s="216"/>
      <c r="I331" s="216"/>
      <c r="J331" s="216"/>
    </row>
    <row r="332" spans="1:10" x14ac:dyDescent="0.25">
      <c r="A332" s="216" t="s">
        <v>172</v>
      </c>
      <c r="B332" s="216"/>
      <c r="C332" s="216"/>
      <c r="D332" s="216"/>
      <c r="E332" s="216"/>
      <c r="F332" s="216"/>
      <c r="G332" s="216"/>
      <c r="H332" s="216"/>
      <c r="I332" s="216"/>
      <c r="J332" s="216"/>
    </row>
    <row r="333" spans="1:10" ht="47.25" customHeight="1" x14ac:dyDescent="0.25">
      <c r="A333" s="79" t="s">
        <v>8</v>
      </c>
      <c r="B333" s="121" t="s">
        <v>173</v>
      </c>
      <c r="C333" s="121"/>
      <c r="D333" s="121"/>
      <c r="E333" s="121"/>
      <c r="F333" s="121"/>
      <c r="G333" s="121" t="s">
        <v>290</v>
      </c>
      <c r="H333" s="121"/>
      <c r="I333" s="79" t="s">
        <v>174</v>
      </c>
      <c r="J333" s="59" t="s">
        <v>12</v>
      </c>
    </row>
    <row r="334" spans="1:10" x14ac:dyDescent="0.25">
      <c r="A334" s="77" t="s">
        <v>175</v>
      </c>
      <c r="B334" s="153" t="s">
        <v>289</v>
      </c>
      <c r="C334" s="153"/>
      <c r="D334" s="153"/>
      <c r="E334" s="153"/>
      <c r="F334" s="153"/>
      <c r="G334" s="121">
        <v>1</v>
      </c>
      <c r="H334" s="121"/>
      <c r="I334" s="82">
        <v>30000</v>
      </c>
      <c r="J334" s="12">
        <f>G334*I334</f>
        <v>30000</v>
      </c>
    </row>
    <row r="335" spans="1:10" ht="15" customHeight="1" x14ac:dyDescent="0.25">
      <c r="A335" s="77" t="s">
        <v>176</v>
      </c>
      <c r="B335" s="153" t="s">
        <v>289</v>
      </c>
      <c r="C335" s="153"/>
      <c r="D335" s="153"/>
      <c r="E335" s="153"/>
      <c r="F335" s="153"/>
      <c r="G335" s="121">
        <v>1</v>
      </c>
      <c r="H335" s="121"/>
      <c r="I335" s="82">
        <v>30000</v>
      </c>
      <c r="J335" s="12">
        <f>G335*I335</f>
        <v>30000</v>
      </c>
    </row>
    <row r="336" spans="1:10" ht="15" customHeight="1" x14ac:dyDescent="0.25">
      <c r="A336" s="13" t="s">
        <v>81</v>
      </c>
      <c r="B336" s="153" t="s">
        <v>289</v>
      </c>
      <c r="C336" s="153"/>
      <c r="D336" s="153"/>
      <c r="E336" s="153"/>
      <c r="F336" s="153"/>
      <c r="G336" s="121">
        <v>7</v>
      </c>
      <c r="H336" s="121"/>
      <c r="I336" s="83">
        <v>20000</v>
      </c>
      <c r="J336" s="12">
        <f>G336*I336</f>
        <v>140000</v>
      </c>
    </row>
    <row r="337" spans="1:10" ht="15" customHeight="1" x14ac:dyDescent="0.25">
      <c r="A337" s="77" t="s">
        <v>82</v>
      </c>
      <c r="B337" s="153" t="s">
        <v>289</v>
      </c>
      <c r="C337" s="153"/>
      <c r="D337" s="153"/>
      <c r="E337" s="153"/>
      <c r="F337" s="153"/>
      <c r="G337" s="121">
        <v>2</v>
      </c>
      <c r="H337" s="121"/>
      <c r="I337" s="83">
        <v>20000</v>
      </c>
      <c r="J337" s="12">
        <f>G337*I337</f>
        <v>40000</v>
      </c>
    </row>
    <row r="338" spans="1:10" ht="15" customHeight="1" x14ac:dyDescent="0.25">
      <c r="A338" s="77" t="s">
        <v>217</v>
      </c>
      <c r="B338" s="153" t="s">
        <v>289</v>
      </c>
      <c r="C338" s="153"/>
      <c r="D338" s="153"/>
      <c r="E338" s="153"/>
      <c r="F338" s="153"/>
      <c r="G338" s="121">
        <v>1</v>
      </c>
      <c r="H338" s="121"/>
      <c r="I338" s="83">
        <v>20000</v>
      </c>
      <c r="J338" s="12">
        <f>G338*I338</f>
        <v>20000</v>
      </c>
    </row>
    <row r="339" spans="1:10" x14ac:dyDescent="0.25">
      <c r="A339" s="73" t="s">
        <v>24</v>
      </c>
      <c r="B339" s="153"/>
      <c r="C339" s="153"/>
      <c r="D339" s="153"/>
      <c r="E339" s="153"/>
      <c r="F339" s="153"/>
      <c r="G339" s="121"/>
      <c r="H339" s="121"/>
      <c r="I339" s="76"/>
      <c r="J339" s="11">
        <f>SUM(J334:J338)</f>
        <v>260000</v>
      </c>
    </row>
  </sheetData>
  <dataConsolidate/>
  <mergeCells count="895">
    <mergeCell ref="A307:B307"/>
    <mergeCell ref="D307:E307"/>
    <mergeCell ref="F307:G307"/>
    <mergeCell ref="H307:I307"/>
    <mergeCell ref="F83:I83"/>
    <mergeCell ref="A222:C222"/>
    <mergeCell ref="D222:F222"/>
    <mergeCell ref="G222:I222"/>
    <mergeCell ref="G30:I30"/>
    <mergeCell ref="A31:B31"/>
    <mergeCell ref="C31:D31"/>
    <mergeCell ref="E31:F31"/>
    <mergeCell ref="G31:I31"/>
    <mergeCell ref="A32:B32"/>
    <mergeCell ref="C32:I32"/>
    <mergeCell ref="E36:F36"/>
    <mergeCell ref="G43:I43"/>
    <mergeCell ref="G42:I42"/>
    <mergeCell ref="G41:I41"/>
    <mergeCell ref="G40:I40"/>
    <mergeCell ref="G39:I39"/>
    <mergeCell ref="E43:F43"/>
    <mergeCell ref="E42:F42"/>
    <mergeCell ref="E41:F41"/>
    <mergeCell ref="E40:F40"/>
    <mergeCell ref="E39:F39"/>
    <mergeCell ref="A207:C207"/>
    <mergeCell ref="D207:H207"/>
    <mergeCell ref="I207:J207"/>
    <mergeCell ref="A114:B114"/>
    <mergeCell ref="C114:F114"/>
    <mergeCell ref="G114:I114"/>
    <mergeCell ref="A112:B112"/>
    <mergeCell ref="C112:F112"/>
    <mergeCell ref="G112:I112"/>
    <mergeCell ref="C113:F113"/>
    <mergeCell ref="G113:I113"/>
    <mergeCell ref="A113:B113"/>
    <mergeCell ref="A193:B193"/>
    <mergeCell ref="C193:E193"/>
    <mergeCell ref="F193:H193"/>
    <mergeCell ref="A194:B194"/>
    <mergeCell ref="B186:C186"/>
    <mergeCell ref="D186:I186"/>
    <mergeCell ref="A206:C206"/>
    <mergeCell ref="H202:I202"/>
    <mergeCell ref="A203:B203"/>
    <mergeCell ref="C203:E203"/>
    <mergeCell ref="F203:G203"/>
    <mergeCell ref="D206:H206"/>
    <mergeCell ref="I206:J206"/>
    <mergeCell ref="A124:C124"/>
    <mergeCell ref="I208:J208"/>
    <mergeCell ref="A210:J210"/>
    <mergeCell ref="A215:J215"/>
    <mergeCell ref="D224:F224"/>
    <mergeCell ref="G224:I224"/>
    <mergeCell ref="G124:I124"/>
    <mergeCell ref="H203:I203"/>
    <mergeCell ref="A208:C208"/>
    <mergeCell ref="D211:F211"/>
    <mergeCell ref="D208:H208"/>
    <mergeCell ref="F176:G176"/>
    <mergeCell ref="H176:I176"/>
    <mergeCell ref="F174:G174"/>
    <mergeCell ref="A174:B174"/>
    <mergeCell ref="C174:E174"/>
    <mergeCell ref="B184:C184"/>
    <mergeCell ref="D184:I184"/>
    <mergeCell ref="D182:I182"/>
    <mergeCell ref="B183:C183"/>
    <mergeCell ref="D183:I183"/>
    <mergeCell ref="G218:I218"/>
    <mergeCell ref="A219:C219"/>
    <mergeCell ref="D219:F219"/>
    <mergeCell ref="G219:I219"/>
    <mergeCell ref="D212:F212"/>
    <mergeCell ref="G211:I211"/>
    <mergeCell ref="G212:I212"/>
    <mergeCell ref="D265:E265"/>
    <mergeCell ref="F265:G265"/>
    <mergeCell ref="H265:I265"/>
    <mergeCell ref="A220:C220"/>
    <mergeCell ref="D220:F220"/>
    <mergeCell ref="G220:I220"/>
    <mergeCell ref="C217:H217"/>
    <mergeCell ref="A218:C218"/>
    <mergeCell ref="D218:F218"/>
    <mergeCell ref="D326:E326"/>
    <mergeCell ref="F326:G326"/>
    <mergeCell ref="H326:I326"/>
    <mergeCell ref="D227:F227"/>
    <mergeCell ref="G227:I227"/>
    <mergeCell ref="A270:B270"/>
    <mergeCell ref="D270:E270"/>
    <mergeCell ref="F270:G270"/>
    <mergeCell ref="H270:I270"/>
    <mergeCell ref="F306:G306"/>
    <mergeCell ref="H306:I306"/>
    <mergeCell ref="F316:G316"/>
    <mergeCell ref="D325:E325"/>
    <mergeCell ref="F325:G325"/>
    <mergeCell ref="H325:I325"/>
    <mergeCell ref="D322:E322"/>
    <mergeCell ref="F322:G322"/>
    <mergeCell ref="H322:I322"/>
    <mergeCell ref="D323:E323"/>
    <mergeCell ref="F323:G323"/>
    <mergeCell ref="F314:G314"/>
    <mergeCell ref="H314:I314"/>
    <mergeCell ref="H316:I316"/>
    <mergeCell ref="H318:I318"/>
    <mergeCell ref="D315:E315"/>
    <mergeCell ref="F315:G315"/>
    <mergeCell ref="F324:G324"/>
    <mergeCell ref="D317:E317"/>
    <mergeCell ref="F317:G317"/>
    <mergeCell ref="D319:E319"/>
    <mergeCell ref="H317:I317"/>
    <mergeCell ref="F320:G320"/>
    <mergeCell ref="H320:I320"/>
    <mergeCell ref="D321:E321"/>
    <mergeCell ref="F321:G321"/>
    <mergeCell ref="H321:I321"/>
    <mergeCell ref="H323:I323"/>
    <mergeCell ref="F319:G319"/>
    <mergeCell ref="H319:I319"/>
    <mergeCell ref="H324:I324"/>
    <mergeCell ref="D318:E318"/>
    <mergeCell ref="F318:G318"/>
    <mergeCell ref="D320:E320"/>
    <mergeCell ref="D324:E324"/>
    <mergeCell ref="H315:I315"/>
    <mergeCell ref="D316:E316"/>
    <mergeCell ref="D309:E309"/>
    <mergeCell ref="A311:J311"/>
    <mergeCell ref="A312:B312"/>
    <mergeCell ref="D312:E312"/>
    <mergeCell ref="D295:E295"/>
    <mergeCell ref="F295:G295"/>
    <mergeCell ref="H295:I295"/>
    <mergeCell ref="A305:B305"/>
    <mergeCell ref="D305:E305"/>
    <mergeCell ref="A303:B303"/>
    <mergeCell ref="D303:E303"/>
    <mergeCell ref="F303:G303"/>
    <mergeCell ref="H303:I303"/>
    <mergeCell ref="A304:B304"/>
    <mergeCell ref="D304:E304"/>
    <mergeCell ref="H304:I304"/>
    <mergeCell ref="A295:B295"/>
    <mergeCell ref="F312:G312"/>
    <mergeCell ref="H312:I312"/>
    <mergeCell ref="A306:B306"/>
    <mergeCell ref="D306:E306"/>
    <mergeCell ref="D297:E297"/>
    <mergeCell ref="A308:B308"/>
    <mergeCell ref="D308:E308"/>
    <mergeCell ref="F278:G278"/>
    <mergeCell ref="H278:I278"/>
    <mergeCell ref="A279:B279"/>
    <mergeCell ref="D279:E279"/>
    <mergeCell ref="A294:B294"/>
    <mergeCell ref="D294:E294"/>
    <mergeCell ref="F294:G294"/>
    <mergeCell ref="H294:I294"/>
    <mergeCell ref="A292:B292"/>
    <mergeCell ref="D292:E292"/>
    <mergeCell ref="A291:B291"/>
    <mergeCell ref="D291:E291"/>
    <mergeCell ref="F291:G291"/>
    <mergeCell ref="D280:E280"/>
    <mergeCell ref="F280:G280"/>
    <mergeCell ref="H280:I280"/>
    <mergeCell ref="A293:B293"/>
    <mergeCell ref="D293:E293"/>
    <mergeCell ref="F293:G293"/>
    <mergeCell ref="H293:I293"/>
    <mergeCell ref="A286:B286"/>
    <mergeCell ref="D286:E286"/>
    <mergeCell ref="F286:G286"/>
    <mergeCell ref="H286:I286"/>
    <mergeCell ref="D314:E314"/>
    <mergeCell ref="F313:G313"/>
    <mergeCell ref="H313:I313"/>
    <mergeCell ref="A331:J331"/>
    <mergeCell ref="D313:E313"/>
    <mergeCell ref="F297:G297"/>
    <mergeCell ref="H297:I297"/>
    <mergeCell ref="A298:B298"/>
    <mergeCell ref="D298:E298"/>
    <mergeCell ref="F298:G298"/>
    <mergeCell ref="H298:I298"/>
    <mergeCell ref="A299:B299"/>
    <mergeCell ref="D299:E299"/>
    <mergeCell ref="F299:G299"/>
    <mergeCell ref="H299:I299"/>
    <mergeCell ref="F301:G301"/>
    <mergeCell ref="F308:G308"/>
    <mergeCell ref="H308:I308"/>
    <mergeCell ref="A309:B309"/>
    <mergeCell ref="F329:G329"/>
    <mergeCell ref="H329:I329"/>
    <mergeCell ref="D327:E327"/>
    <mergeCell ref="F327:G327"/>
    <mergeCell ref="H327:I327"/>
    <mergeCell ref="A332:J332"/>
    <mergeCell ref="F309:G309"/>
    <mergeCell ref="H309:I309"/>
    <mergeCell ref="A296:B296"/>
    <mergeCell ref="D296:E296"/>
    <mergeCell ref="F296:G296"/>
    <mergeCell ref="H296:I296"/>
    <mergeCell ref="A297:B297"/>
    <mergeCell ref="D328:E328"/>
    <mergeCell ref="F328:G328"/>
    <mergeCell ref="H328:I328"/>
    <mergeCell ref="A300:B300"/>
    <mergeCell ref="D300:E300"/>
    <mergeCell ref="F300:G300"/>
    <mergeCell ref="H300:I300"/>
    <mergeCell ref="A302:B302"/>
    <mergeCell ref="D302:E302"/>
    <mergeCell ref="F302:G302"/>
    <mergeCell ref="H302:I302"/>
    <mergeCell ref="A301:B301"/>
    <mergeCell ref="A327:C327"/>
    <mergeCell ref="A328:C328"/>
    <mergeCell ref="A329:C329"/>
    <mergeCell ref="D329:E329"/>
    <mergeCell ref="C83:E83"/>
    <mergeCell ref="A188:C188"/>
    <mergeCell ref="D188:I188"/>
    <mergeCell ref="H291:I291"/>
    <mergeCell ref="F292:G292"/>
    <mergeCell ref="H292:I292"/>
    <mergeCell ref="A290:B290"/>
    <mergeCell ref="D290:E290"/>
    <mergeCell ref="F290:G290"/>
    <mergeCell ref="H289:I289"/>
    <mergeCell ref="A284:B284"/>
    <mergeCell ref="D284:E284"/>
    <mergeCell ref="F284:G284"/>
    <mergeCell ref="H284:I284"/>
    <mergeCell ref="A281:B281"/>
    <mergeCell ref="D281:E281"/>
    <mergeCell ref="F285:G285"/>
    <mergeCell ref="H285:I285"/>
    <mergeCell ref="F282:G282"/>
    <mergeCell ref="H282:I282"/>
    <mergeCell ref="A283:B283"/>
    <mergeCell ref="D283:E283"/>
    <mergeCell ref="F283:G283"/>
    <mergeCell ref="D124:F124"/>
    <mergeCell ref="F277:G277"/>
    <mergeCell ref="H277:I277"/>
    <mergeCell ref="A274:B274"/>
    <mergeCell ref="D274:E274"/>
    <mergeCell ref="F274:G274"/>
    <mergeCell ref="H274:I274"/>
    <mergeCell ref="A275:B275"/>
    <mergeCell ref="D275:E275"/>
    <mergeCell ref="F275:G275"/>
    <mergeCell ref="H275:I275"/>
    <mergeCell ref="A282:B282"/>
    <mergeCell ref="D282:E282"/>
    <mergeCell ref="A287:B287"/>
    <mergeCell ref="D287:E287"/>
    <mergeCell ref="F287:G287"/>
    <mergeCell ref="H287:I287"/>
    <mergeCell ref="A285:B285"/>
    <mergeCell ref="D285:E285"/>
    <mergeCell ref="H290:I290"/>
    <mergeCell ref="A288:B288"/>
    <mergeCell ref="D288:E288"/>
    <mergeCell ref="F288:G288"/>
    <mergeCell ref="H288:I288"/>
    <mergeCell ref="H283:I283"/>
    <mergeCell ref="A289:B289"/>
    <mergeCell ref="D289:E289"/>
    <mergeCell ref="A272:B272"/>
    <mergeCell ref="F268:G268"/>
    <mergeCell ref="H268:I268"/>
    <mergeCell ref="F289:G289"/>
    <mergeCell ref="D277:E277"/>
    <mergeCell ref="F279:G279"/>
    <mergeCell ref="H279:I279"/>
    <mergeCell ref="A276:B276"/>
    <mergeCell ref="D276:E276"/>
    <mergeCell ref="F276:G276"/>
    <mergeCell ref="H276:I276"/>
    <mergeCell ref="A277:B277"/>
    <mergeCell ref="A278:B278"/>
    <mergeCell ref="D278:E278"/>
    <mergeCell ref="F281:G281"/>
    <mergeCell ref="H281:I281"/>
    <mergeCell ref="D272:E272"/>
    <mergeCell ref="F272:G272"/>
    <mergeCell ref="H272:I272"/>
    <mergeCell ref="A273:B273"/>
    <mergeCell ref="D273:E273"/>
    <mergeCell ref="F273:G273"/>
    <mergeCell ref="H273:I273"/>
    <mergeCell ref="A280:B280"/>
    <mergeCell ref="H262:I262"/>
    <mergeCell ref="A263:B263"/>
    <mergeCell ref="D263:E263"/>
    <mergeCell ref="F263:G263"/>
    <mergeCell ref="H263:I263"/>
    <mergeCell ref="D267:E267"/>
    <mergeCell ref="F267:G267"/>
    <mergeCell ref="H267:I267"/>
    <mergeCell ref="A271:B271"/>
    <mergeCell ref="D271:E271"/>
    <mergeCell ref="F271:G271"/>
    <mergeCell ref="H271:I271"/>
    <mergeCell ref="A264:B264"/>
    <mergeCell ref="D264:E264"/>
    <mergeCell ref="F264:G264"/>
    <mergeCell ref="H264:I264"/>
    <mergeCell ref="A265:B265"/>
    <mergeCell ref="A268:B268"/>
    <mergeCell ref="D268:E268"/>
    <mergeCell ref="A266:B266"/>
    <mergeCell ref="D266:E266"/>
    <mergeCell ref="F266:G266"/>
    <mergeCell ref="H266:I266"/>
    <mergeCell ref="A267:B267"/>
    <mergeCell ref="A257:B257"/>
    <mergeCell ref="D257:E257"/>
    <mergeCell ref="F257:G257"/>
    <mergeCell ref="H257:I257"/>
    <mergeCell ref="A258:B258"/>
    <mergeCell ref="D258:E258"/>
    <mergeCell ref="F258:G258"/>
    <mergeCell ref="H258:I258"/>
    <mergeCell ref="A259:B259"/>
    <mergeCell ref="D259:E259"/>
    <mergeCell ref="F259:G259"/>
    <mergeCell ref="H259:I259"/>
    <mergeCell ref="A261:B261"/>
    <mergeCell ref="D261:E261"/>
    <mergeCell ref="F261:G261"/>
    <mergeCell ref="H261:I261"/>
    <mergeCell ref="A262:B262"/>
    <mergeCell ref="D262:E262"/>
    <mergeCell ref="F262:G262"/>
    <mergeCell ref="A251:B251"/>
    <mergeCell ref="D251:E251"/>
    <mergeCell ref="F251:G251"/>
    <mergeCell ref="H251:I251"/>
    <mergeCell ref="A260:B260"/>
    <mergeCell ref="D260:E260"/>
    <mergeCell ref="F260:G260"/>
    <mergeCell ref="H260:I260"/>
    <mergeCell ref="A253:B253"/>
    <mergeCell ref="D253:E253"/>
    <mergeCell ref="F253:G253"/>
    <mergeCell ref="H253:I253"/>
    <mergeCell ref="A254:B254"/>
    <mergeCell ref="D254:E254"/>
    <mergeCell ref="F254:G254"/>
    <mergeCell ref="H254:I254"/>
    <mergeCell ref="A255:B255"/>
    <mergeCell ref="D255:E255"/>
    <mergeCell ref="F255:G255"/>
    <mergeCell ref="H255:I255"/>
    <mergeCell ref="A256:B256"/>
    <mergeCell ref="D256:E256"/>
    <mergeCell ref="F256:G256"/>
    <mergeCell ref="H256:I256"/>
    <mergeCell ref="H248:I248"/>
    <mergeCell ref="A249:B249"/>
    <mergeCell ref="D249:E249"/>
    <mergeCell ref="F249:G249"/>
    <mergeCell ref="H249:I249"/>
    <mergeCell ref="A250:B250"/>
    <mergeCell ref="D250:E250"/>
    <mergeCell ref="F250:G250"/>
    <mergeCell ref="H250:I250"/>
    <mergeCell ref="H242:I242"/>
    <mergeCell ref="A243:B243"/>
    <mergeCell ref="D243:E243"/>
    <mergeCell ref="F243:G243"/>
    <mergeCell ref="H243:I243"/>
    <mergeCell ref="A252:B252"/>
    <mergeCell ref="D252:E252"/>
    <mergeCell ref="F252:G252"/>
    <mergeCell ref="H252:I252"/>
    <mergeCell ref="A245:B245"/>
    <mergeCell ref="D245:E245"/>
    <mergeCell ref="F245:G245"/>
    <mergeCell ref="H245:I245"/>
    <mergeCell ref="A246:B246"/>
    <mergeCell ref="D246:E246"/>
    <mergeCell ref="F246:G246"/>
    <mergeCell ref="H246:I246"/>
    <mergeCell ref="A247:B247"/>
    <mergeCell ref="D247:E247"/>
    <mergeCell ref="F247:G247"/>
    <mergeCell ref="H247:I247"/>
    <mergeCell ref="A248:B248"/>
    <mergeCell ref="D248:E248"/>
    <mergeCell ref="F248:G248"/>
    <mergeCell ref="A239:J239"/>
    <mergeCell ref="A240:B240"/>
    <mergeCell ref="D240:E240"/>
    <mergeCell ref="F240:G240"/>
    <mergeCell ref="H240:I240"/>
    <mergeCell ref="A241:B241"/>
    <mergeCell ref="D241:E241"/>
    <mergeCell ref="F241:G241"/>
    <mergeCell ref="H241:I241"/>
    <mergeCell ref="A234:C234"/>
    <mergeCell ref="D234:F234"/>
    <mergeCell ref="G228:I228"/>
    <mergeCell ref="C232:H232"/>
    <mergeCell ref="A233:C233"/>
    <mergeCell ref="D233:F233"/>
    <mergeCell ref="A228:C228"/>
    <mergeCell ref="D228:F228"/>
    <mergeCell ref="G233:I233"/>
    <mergeCell ref="G230:I230"/>
    <mergeCell ref="A227:C227"/>
    <mergeCell ref="F194:H194"/>
    <mergeCell ref="A195:B195"/>
    <mergeCell ref="C195:E195"/>
    <mergeCell ref="F195:I195"/>
    <mergeCell ref="A201:B201"/>
    <mergeCell ref="C201:E201"/>
    <mergeCell ref="F201:G201"/>
    <mergeCell ref="H201:I201"/>
    <mergeCell ref="A205:J205"/>
    <mergeCell ref="A202:B202"/>
    <mergeCell ref="C202:E202"/>
    <mergeCell ref="F202:G202"/>
    <mergeCell ref="C194:E194"/>
    <mergeCell ref="A225:C225"/>
    <mergeCell ref="D225:F225"/>
    <mergeCell ref="G225:I225"/>
    <mergeCell ref="A226:C226"/>
    <mergeCell ref="D226:F226"/>
    <mergeCell ref="G226:I226"/>
    <mergeCell ref="A213:C213"/>
    <mergeCell ref="D213:I213"/>
    <mergeCell ref="A211:C211"/>
    <mergeCell ref="A212:C212"/>
    <mergeCell ref="A244:B244"/>
    <mergeCell ref="D244:E244"/>
    <mergeCell ref="F244:G244"/>
    <mergeCell ref="H244:I244"/>
    <mergeCell ref="A221:C221"/>
    <mergeCell ref="D221:F221"/>
    <mergeCell ref="G221:I221"/>
    <mergeCell ref="A229:C229"/>
    <mergeCell ref="D229:F229"/>
    <mergeCell ref="G229:I229"/>
    <mergeCell ref="A223:C223"/>
    <mergeCell ref="D223:F223"/>
    <mergeCell ref="G223:I223"/>
    <mergeCell ref="A224:C224"/>
    <mergeCell ref="A230:C230"/>
    <mergeCell ref="D230:F230"/>
    <mergeCell ref="A237:J237"/>
    <mergeCell ref="G234:I234"/>
    <mergeCell ref="A235:C235"/>
    <mergeCell ref="D235:F235"/>
    <mergeCell ref="G235:I235"/>
    <mergeCell ref="A242:B242"/>
    <mergeCell ref="D242:E242"/>
    <mergeCell ref="F242:G242"/>
    <mergeCell ref="A179:B179"/>
    <mergeCell ref="C179:E179"/>
    <mergeCell ref="F179:G179"/>
    <mergeCell ref="H179:I179"/>
    <mergeCell ref="C157:G157"/>
    <mergeCell ref="A159:B159"/>
    <mergeCell ref="C159:G159"/>
    <mergeCell ref="H159:I159"/>
    <mergeCell ref="A162:J162"/>
    <mergeCell ref="A163:J163"/>
    <mergeCell ref="A164:B164"/>
    <mergeCell ref="C164:G164"/>
    <mergeCell ref="H164:I164"/>
    <mergeCell ref="A165:B165"/>
    <mergeCell ref="C165:G165"/>
    <mergeCell ref="H165:I165"/>
    <mergeCell ref="A166:B166"/>
    <mergeCell ref="C166:G166"/>
    <mergeCell ref="H166:I166"/>
    <mergeCell ref="B182:C182"/>
    <mergeCell ref="H157:I157"/>
    <mergeCell ref="A158:B158"/>
    <mergeCell ref="C158:G158"/>
    <mergeCell ref="H158:I158"/>
    <mergeCell ref="A160:B160"/>
    <mergeCell ref="C160:G160"/>
    <mergeCell ref="H160:I160"/>
    <mergeCell ref="A181:J181"/>
    <mergeCell ref="A178:B178"/>
    <mergeCell ref="C178:E178"/>
    <mergeCell ref="F178:G178"/>
    <mergeCell ref="H178:I178"/>
    <mergeCell ref="H174:I174"/>
    <mergeCell ref="A175:B175"/>
    <mergeCell ref="C175:E175"/>
    <mergeCell ref="F175:G175"/>
    <mergeCell ref="H175:I175"/>
    <mergeCell ref="A176:B176"/>
    <mergeCell ref="C176:E176"/>
    <mergeCell ref="A177:B177"/>
    <mergeCell ref="C177:E177"/>
    <mergeCell ref="F177:G177"/>
    <mergeCell ref="H177:I177"/>
    <mergeCell ref="A148:B148"/>
    <mergeCell ref="C148:G148"/>
    <mergeCell ref="H148:I148"/>
    <mergeCell ref="A145:J145"/>
    <mergeCell ref="A149:B149"/>
    <mergeCell ref="C149:G149"/>
    <mergeCell ref="H149:I149"/>
    <mergeCell ref="A172:J172"/>
    <mergeCell ref="A173:B173"/>
    <mergeCell ref="C173:E173"/>
    <mergeCell ref="F173:G173"/>
    <mergeCell ref="H173:I173"/>
    <mergeCell ref="A151:J151"/>
    <mergeCell ref="A152:J152"/>
    <mergeCell ref="A154:B154"/>
    <mergeCell ref="C154:G154"/>
    <mergeCell ref="H154:I154"/>
    <mergeCell ref="A155:B155"/>
    <mergeCell ref="C155:G155"/>
    <mergeCell ref="H155:I155"/>
    <mergeCell ref="A156:B156"/>
    <mergeCell ref="C156:G156"/>
    <mergeCell ref="H156:I156"/>
    <mergeCell ref="A157:B157"/>
    <mergeCell ref="A123:C123"/>
    <mergeCell ref="D123:F123"/>
    <mergeCell ref="G123:I123"/>
    <mergeCell ref="A119:B119"/>
    <mergeCell ref="C119:F119"/>
    <mergeCell ref="A140:B140"/>
    <mergeCell ref="H140:I140"/>
    <mergeCell ref="A135:B135"/>
    <mergeCell ref="H135:I135"/>
    <mergeCell ref="A138:B138"/>
    <mergeCell ref="H138:I138"/>
    <mergeCell ref="A139:B139"/>
    <mergeCell ref="H139:I139"/>
    <mergeCell ref="A130:C130"/>
    <mergeCell ref="D130:F130"/>
    <mergeCell ref="G130:I130"/>
    <mergeCell ref="A132:J132"/>
    <mergeCell ref="A133:B133"/>
    <mergeCell ref="H133:I133"/>
    <mergeCell ref="A134:B134"/>
    <mergeCell ref="H134:I134"/>
    <mergeCell ref="A122:C122"/>
    <mergeCell ref="D122:F122"/>
    <mergeCell ref="G122:I122"/>
    <mergeCell ref="A118:B118"/>
    <mergeCell ref="C118:F118"/>
    <mergeCell ref="G118:I118"/>
    <mergeCell ref="A107:B107"/>
    <mergeCell ref="C107:F107"/>
    <mergeCell ref="G107:I107"/>
    <mergeCell ref="A108:B108"/>
    <mergeCell ref="C108:F108"/>
    <mergeCell ref="G108:I108"/>
    <mergeCell ref="A109:B109"/>
    <mergeCell ref="C109:F109"/>
    <mergeCell ref="G109:I109"/>
    <mergeCell ref="A110:B110"/>
    <mergeCell ref="A117:B117"/>
    <mergeCell ref="C117:F117"/>
    <mergeCell ref="G117:I117"/>
    <mergeCell ref="A115:B115"/>
    <mergeCell ref="C115:F115"/>
    <mergeCell ref="G115:I115"/>
    <mergeCell ref="C110:F110"/>
    <mergeCell ref="G116:I116"/>
    <mergeCell ref="A116:B116"/>
    <mergeCell ref="C116:F116"/>
    <mergeCell ref="F95:I95"/>
    <mergeCell ref="G119:I119"/>
    <mergeCell ref="A121:J121"/>
    <mergeCell ref="A85:B85"/>
    <mergeCell ref="C85:E85"/>
    <mergeCell ref="F85:I85"/>
    <mergeCell ref="A73:B73"/>
    <mergeCell ref="C73:E73"/>
    <mergeCell ref="F73:I73"/>
    <mergeCell ref="A75:I75"/>
    <mergeCell ref="A76:I76"/>
    <mergeCell ref="A77:B77"/>
    <mergeCell ref="C77:E77"/>
    <mergeCell ref="F77:I77"/>
    <mergeCell ref="A78:B78"/>
    <mergeCell ref="C78:E78"/>
    <mergeCell ref="F78:I78"/>
    <mergeCell ref="A79:B79"/>
    <mergeCell ref="C79:E79"/>
    <mergeCell ref="F79:I79"/>
    <mergeCell ref="A81:J81"/>
    <mergeCell ref="A82:B82"/>
    <mergeCell ref="A104:J104"/>
    <mergeCell ref="C82:E82"/>
    <mergeCell ref="A29:J29"/>
    <mergeCell ref="A30:B30"/>
    <mergeCell ref="C30:D30"/>
    <mergeCell ref="E30:F30"/>
    <mergeCell ref="F82:I82"/>
    <mergeCell ref="A84:B84"/>
    <mergeCell ref="C84:E84"/>
    <mergeCell ref="F84:I84"/>
    <mergeCell ref="C71:E71"/>
    <mergeCell ref="F71:I71"/>
    <mergeCell ref="A52:D52"/>
    <mergeCell ref="E52:G52"/>
    <mergeCell ref="H52:I52"/>
    <mergeCell ref="A66:C66"/>
    <mergeCell ref="A67:C67"/>
    <mergeCell ref="A72:B72"/>
    <mergeCell ref="C72:E72"/>
    <mergeCell ref="F72:I72"/>
    <mergeCell ref="D67:F67"/>
    <mergeCell ref="D68:F68"/>
    <mergeCell ref="G66:I66"/>
    <mergeCell ref="G67:I67"/>
    <mergeCell ref="G68:I68"/>
    <mergeCell ref="A65:J65"/>
    <mergeCell ref="B20:C20"/>
    <mergeCell ref="D20:E20"/>
    <mergeCell ref="F20:G20"/>
    <mergeCell ref="H20:I20"/>
    <mergeCell ref="B21:C21"/>
    <mergeCell ref="D21:E21"/>
    <mergeCell ref="F21:G21"/>
    <mergeCell ref="H21:I21"/>
    <mergeCell ref="A47:J47"/>
    <mergeCell ref="A25:C25"/>
    <mergeCell ref="D25:F25"/>
    <mergeCell ref="G25:I25"/>
    <mergeCell ref="A26:C26"/>
    <mergeCell ref="D26:F26"/>
    <mergeCell ref="G26:I26"/>
    <mergeCell ref="A28:J28"/>
    <mergeCell ref="A34:J34"/>
    <mergeCell ref="A35:B35"/>
    <mergeCell ref="A44:B44"/>
    <mergeCell ref="A45:B45"/>
    <mergeCell ref="C35:D35"/>
    <mergeCell ref="E35:F35"/>
    <mergeCell ref="G35:I35"/>
    <mergeCell ref="C44:D44"/>
    <mergeCell ref="F18:G18"/>
    <mergeCell ref="H18:I18"/>
    <mergeCell ref="A13:J13"/>
    <mergeCell ref="A14:J14"/>
    <mergeCell ref="A15:J15"/>
    <mergeCell ref="B16:C16"/>
    <mergeCell ref="D16:E16"/>
    <mergeCell ref="F16:G16"/>
    <mergeCell ref="B19:C19"/>
    <mergeCell ref="D19:E19"/>
    <mergeCell ref="F19:G19"/>
    <mergeCell ref="H19:I19"/>
    <mergeCell ref="E37:F37"/>
    <mergeCell ref="H3:J3"/>
    <mergeCell ref="A4:J5"/>
    <mergeCell ref="C6:H6"/>
    <mergeCell ref="D7:F7"/>
    <mergeCell ref="B17:C17"/>
    <mergeCell ref="D17:E17"/>
    <mergeCell ref="F17:G17"/>
    <mergeCell ref="H17:I17"/>
    <mergeCell ref="H16:I16"/>
    <mergeCell ref="A8:J8"/>
    <mergeCell ref="A9:J9"/>
    <mergeCell ref="B10:C10"/>
    <mergeCell ref="D10:F10"/>
    <mergeCell ref="G10:I10"/>
    <mergeCell ref="B11:C11"/>
    <mergeCell ref="D11:F11"/>
    <mergeCell ref="G11:I11"/>
    <mergeCell ref="A23:J23"/>
    <mergeCell ref="G37:I37"/>
    <mergeCell ref="G36:I36"/>
    <mergeCell ref="A24:J24"/>
    <mergeCell ref="B18:C18"/>
    <mergeCell ref="D18:E18"/>
    <mergeCell ref="A94:J94"/>
    <mergeCell ref="A95:B95"/>
    <mergeCell ref="E55:G55"/>
    <mergeCell ref="H55:I55"/>
    <mergeCell ref="A70:J70"/>
    <mergeCell ref="A71:B71"/>
    <mergeCell ref="A68:C68"/>
    <mergeCell ref="D66:F66"/>
    <mergeCell ref="A36:B36"/>
    <mergeCell ref="A37:B37"/>
    <mergeCell ref="A39:B39"/>
    <mergeCell ref="A40:B40"/>
    <mergeCell ref="A41:B41"/>
    <mergeCell ref="A42:B42"/>
    <mergeCell ref="A43:B43"/>
    <mergeCell ref="C43:D43"/>
    <mergeCell ref="C42:D42"/>
    <mergeCell ref="C41:D41"/>
    <mergeCell ref="C40:D40"/>
    <mergeCell ref="C39:D39"/>
    <mergeCell ref="C37:D37"/>
    <mergeCell ref="C36:D36"/>
    <mergeCell ref="A38:B38"/>
    <mergeCell ref="C38:D38"/>
    <mergeCell ref="E38:F38"/>
    <mergeCell ref="G38:I38"/>
    <mergeCell ref="A87:J87"/>
    <mergeCell ref="A88:B88"/>
    <mergeCell ref="C88:E88"/>
    <mergeCell ref="F88:I88"/>
    <mergeCell ref="A49:J49"/>
    <mergeCell ref="A50:D50"/>
    <mergeCell ref="E50:G50"/>
    <mergeCell ref="H50:I50"/>
    <mergeCell ref="E44:F44"/>
    <mergeCell ref="A51:D51"/>
    <mergeCell ref="E51:G51"/>
    <mergeCell ref="H51:I51"/>
    <mergeCell ref="A53:D53"/>
    <mergeCell ref="E53:G53"/>
    <mergeCell ref="H53:I53"/>
    <mergeCell ref="G44:I44"/>
    <mergeCell ref="C45:I45"/>
    <mergeCell ref="A54:D54"/>
    <mergeCell ref="E54:G54"/>
    <mergeCell ref="H54:I54"/>
    <mergeCell ref="A55:D55"/>
    <mergeCell ref="A83:B83"/>
    <mergeCell ref="C95:E95"/>
    <mergeCell ref="A96:B96"/>
    <mergeCell ref="C96:E96"/>
    <mergeCell ref="F96:I96"/>
    <mergeCell ref="A97:B97"/>
    <mergeCell ref="C97:E97"/>
    <mergeCell ref="A111:B111"/>
    <mergeCell ref="C111:F111"/>
    <mergeCell ref="G111:I111"/>
    <mergeCell ref="A101:B101"/>
    <mergeCell ref="C101:E101"/>
    <mergeCell ref="F101:I101"/>
    <mergeCell ref="A102:B102"/>
    <mergeCell ref="C102:E102"/>
    <mergeCell ref="F102:I102"/>
    <mergeCell ref="G110:I110"/>
    <mergeCell ref="A105:B105"/>
    <mergeCell ref="C105:F105"/>
    <mergeCell ref="G105:I105"/>
    <mergeCell ref="F97:I97"/>
    <mergeCell ref="A99:J99"/>
    <mergeCell ref="A100:B100"/>
    <mergeCell ref="C100:E100"/>
    <mergeCell ref="F100:I100"/>
    <mergeCell ref="G1:J1"/>
    <mergeCell ref="G2:J2"/>
    <mergeCell ref="A147:B147"/>
    <mergeCell ref="C147:G147"/>
    <mergeCell ref="H147:I147"/>
    <mergeCell ref="A170:B170"/>
    <mergeCell ref="C170:G170"/>
    <mergeCell ref="H170:I170"/>
    <mergeCell ref="A200:J200"/>
    <mergeCell ref="A190:J190"/>
    <mergeCell ref="A192:J192"/>
    <mergeCell ref="A197:J198"/>
    <mergeCell ref="A167:B167"/>
    <mergeCell ref="C167:G167"/>
    <mergeCell ref="H167:I167"/>
    <mergeCell ref="A168:B168"/>
    <mergeCell ref="C168:G168"/>
    <mergeCell ref="H168:I168"/>
    <mergeCell ref="A169:B169"/>
    <mergeCell ref="C169:G169"/>
    <mergeCell ref="H169:I169"/>
    <mergeCell ref="C133:D133"/>
    <mergeCell ref="C134:D134"/>
    <mergeCell ref="E133:G133"/>
    <mergeCell ref="A89:B89"/>
    <mergeCell ref="C89:E89"/>
    <mergeCell ref="F89:I89"/>
    <mergeCell ref="A90:B90"/>
    <mergeCell ref="C90:E90"/>
    <mergeCell ref="F90:I90"/>
    <mergeCell ref="A125:C125"/>
    <mergeCell ref="G334:H334"/>
    <mergeCell ref="G335:H335"/>
    <mergeCell ref="G333:H333"/>
    <mergeCell ref="E134:G134"/>
    <mergeCell ref="C135:D135"/>
    <mergeCell ref="E135:G135"/>
    <mergeCell ref="A137:J137"/>
    <mergeCell ref="C138:D138"/>
    <mergeCell ref="C139:D139"/>
    <mergeCell ref="E138:G138"/>
    <mergeCell ref="E139:G139"/>
    <mergeCell ref="D125:F125"/>
    <mergeCell ref="G125:I125"/>
    <mergeCell ref="A106:B106"/>
    <mergeCell ref="C106:F106"/>
    <mergeCell ref="G106:I106"/>
    <mergeCell ref="A92:J92"/>
    <mergeCell ref="G336:H336"/>
    <mergeCell ref="G337:H337"/>
    <mergeCell ref="G338:H338"/>
    <mergeCell ref="B333:F333"/>
    <mergeCell ref="B334:F334"/>
    <mergeCell ref="B335:F335"/>
    <mergeCell ref="B336:F336"/>
    <mergeCell ref="B337:F337"/>
    <mergeCell ref="B338:F338"/>
    <mergeCell ref="A126:C126"/>
    <mergeCell ref="D126:F126"/>
    <mergeCell ref="G126:I126"/>
    <mergeCell ref="B339:F339"/>
    <mergeCell ref="G339:H339"/>
    <mergeCell ref="H301:I301"/>
    <mergeCell ref="H305:I305"/>
    <mergeCell ref="F304:G304"/>
    <mergeCell ref="F305:G305"/>
    <mergeCell ref="D301:E301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B187:C187"/>
    <mergeCell ref="D187:I187"/>
    <mergeCell ref="B185:C185"/>
    <mergeCell ref="D185:I185"/>
    <mergeCell ref="A269:B269"/>
    <mergeCell ref="D269:E269"/>
    <mergeCell ref="F269:G269"/>
    <mergeCell ref="H269:I269"/>
    <mergeCell ref="A127:C127"/>
    <mergeCell ref="D127:F127"/>
    <mergeCell ref="A128:C128"/>
    <mergeCell ref="D128:F128"/>
    <mergeCell ref="G128:I128"/>
    <mergeCell ref="A129:C129"/>
    <mergeCell ref="D129:F129"/>
    <mergeCell ref="G129:I129"/>
    <mergeCell ref="G127:I127"/>
    <mergeCell ref="C142:H143"/>
    <mergeCell ref="D144:G144"/>
    <mergeCell ref="A146:B146"/>
    <mergeCell ref="C146:G146"/>
    <mergeCell ref="H146:I146"/>
    <mergeCell ref="C140:D140"/>
    <mergeCell ref="E140:G140"/>
    <mergeCell ref="C57:H57"/>
    <mergeCell ref="A58:B58"/>
    <mergeCell ref="C58:E58"/>
    <mergeCell ref="F58:H58"/>
    <mergeCell ref="A59:B59"/>
    <mergeCell ref="C59:E59"/>
    <mergeCell ref="F59:H59"/>
    <mergeCell ref="A60:B60"/>
    <mergeCell ref="C60:E60"/>
    <mergeCell ref="F60:H60"/>
    <mergeCell ref="I58:J58"/>
    <mergeCell ref="I59:J59"/>
    <mergeCell ref="I60:J60"/>
    <mergeCell ref="I61:J61"/>
    <mergeCell ref="I62:J62"/>
    <mergeCell ref="I63:J63"/>
    <mergeCell ref="A61:B61"/>
    <mergeCell ref="C61:E61"/>
    <mergeCell ref="F61:H61"/>
    <mergeCell ref="A62:B62"/>
    <mergeCell ref="C62:E62"/>
    <mergeCell ref="F62:H62"/>
    <mergeCell ref="A63:B63"/>
    <mergeCell ref="C63:E63"/>
    <mergeCell ref="F63:H63"/>
  </mergeCells>
  <pageMargins left="0.78740157480314965" right="0.39370078740157483" top="0.51181102362204722" bottom="0.59055118110236227" header="0.55118110236220474" footer="0.35433070866141736"/>
  <pageSetup paperSize="9" scale="49" fitToHeight="5" orientation="portrait" r:id="rId1"/>
  <rowBreaks count="1" manualBreakCount="1">
    <brk id="1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ООГХ</vt:lpstr>
      <vt:lpstr>ООГХ!Print_Area</vt:lpstr>
    </vt:vector>
  </TitlesOfParts>
  <Company>Отраслевой орган по ЖКХ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Vorotnikova 205</dc:creator>
  <cp:lastModifiedBy>KAW</cp:lastModifiedBy>
  <cp:lastPrinted>2025-03-19T06:03:22Z</cp:lastPrinted>
  <dcterms:created xsi:type="dcterms:W3CDTF">2017-08-14T05:38:29Z</dcterms:created>
  <dcterms:modified xsi:type="dcterms:W3CDTF">2025-03-19T06:03:26Z</dcterms:modified>
</cp:coreProperties>
</file>