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1745"/>
  </bookViews>
  <sheets>
    <sheet name="ЕДСПТ" sheetId="9" r:id="rId1"/>
  </sheets>
  <calcPr calcId="145621"/>
</workbook>
</file>

<file path=xl/calcChain.xml><?xml version="1.0" encoding="utf-8"?>
<calcChain xmlns="http://schemas.openxmlformats.org/spreadsheetml/2006/main">
  <c r="I332" i="9" l="1"/>
  <c r="I341" i="9"/>
  <c r="I297" i="9" l="1"/>
  <c r="I296" i="9"/>
  <c r="I298" i="9"/>
  <c r="I291" i="9"/>
  <c r="I295" i="9"/>
  <c r="I294" i="9"/>
  <c r="I270" i="9"/>
  <c r="I269" i="9"/>
  <c r="I340" i="9"/>
  <c r="I342" i="9"/>
  <c r="I339" i="9"/>
  <c r="I337" i="9"/>
  <c r="I338" i="9"/>
  <c r="I323" i="9" l="1"/>
  <c r="I322" i="9"/>
  <c r="I321" i="9"/>
  <c r="I320" i="9"/>
  <c r="I319" i="9"/>
  <c r="I318" i="9"/>
  <c r="I324" i="9"/>
  <c r="I316" i="9"/>
  <c r="I315" i="9"/>
  <c r="I314" i="9"/>
  <c r="I293" i="9"/>
  <c r="I313" i="9"/>
  <c r="I317" i="9"/>
  <c r="I279" i="9"/>
  <c r="I300" i="9"/>
  <c r="I282" i="9"/>
  <c r="I308" i="9"/>
  <c r="I268" i="9"/>
  <c r="I267" i="9"/>
  <c r="I250" i="9"/>
  <c r="I251" i="9"/>
  <c r="I249" i="9"/>
  <c r="I234" i="9"/>
  <c r="I233" i="9"/>
  <c r="I228" i="9"/>
  <c r="I227" i="9"/>
  <c r="H222" i="9"/>
  <c r="I206" i="9"/>
  <c r="I207" i="9" s="1"/>
  <c r="I196" i="9"/>
  <c r="I195" i="9"/>
  <c r="I173" i="9"/>
  <c r="I174" i="9" s="1"/>
  <c r="I147" i="9"/>
  <c r="I145" i="9"/>
  <c r="I144" i="9"/>
  <c r="I146" i="9"/>
  <c r="I143" i="9"/>
  <c r="I138" i="9"/>
  <c r="I137" i="9"/>
  <c r="I118" i="9"/>
  <c r="I132" i="9"/>
  <c r="I131" i="9"/>
  <c r="I120" i="9"/>
  <c r="I116" i="9"/>
  <c r="I115" i="9"/>
  <c r="F30" i="9"/>
  <c r="I130" i="9"/>
  <c r="I252" i="9" l="1"/>
  <c r="I229" i="9"/>
  <c r="I235" i="9"/>
  <c r="I139" i="9"/>
  <c r="I148" i="9"/>
  <c r="I129" i="9"/>
  <c r="I128" i="9"/>
  <c r="I127" i="9"/>
  <c r="I126" i="9"/>
  <c r="I109" i="9"/>
  <c r="I110" i="9" s="1"/>
  <c r="I104" i="9"/>
  <c r="I105" i="9" s="1"/>
  <c r="I98" i="9"/>
  <c r="I97" i="9"/>
  <c r="I81" i="9"/>
  <c r="I74" i="9"/>
  <c r="I99" i="9" l="1"/>
  <c r="I76" i="9"/>
  <c r="I65" i="9"/>
  <c r="I68" i="9"/>
  <c r="I67" i="9"/>
  <c r="I57" i="9"/>
  <c r="I58" i="9" s="1"/>
  <c r="I11" i="9" l="1"/>
  <c r="I285" i="9" l="1"/>
  <c r="I312" i="9"/>
  <c r="I64" i="9" l="1"/>
  <c r="I23" i="9" l="1"/>
  <c r="I257" i="9" l="1"/>
  <c r="I258" i="9" s="1"/>
  <c r="I75" i="9"/>
  <c r="I66" i="9" l="1"/>
  <c r="I50" i="9"/>
  <c r="I92" i="9" l="1"/>
  <c r="I93" i="9" s="1"/>
  <c r="I277" i="9" l="1"/>
  <c r="I278" i="9"/>
  <c r="I280" i="9"/>
  <c r="I281" i="9"/>
  <c r="I283" i="9"/>
  <c r="I284" i="9"/>
  <c r="I286" i="9"/>
  <c r="I287" i="9"/>
  <c r="I288" i="9"/>
  <c r="I289" i="9"/>
  <c r="I290" i="9"/>
  <c r="I292" i="9"/>
  <c r="I299" i="9"/>
  <c r="I301" i="9"/>
  <c r="I302" i="9"/>
  <c r="I303" i="9"/>
  <c r="I304" i="9"/>
  <c r="I305" i="9"/>
  <c r="I306" i="9"/>
  <c r="I307" i="9"/>
  <c r="I309" i="9"/>
  <c r="I310" i="9"/>
  <c r="I311" i="9"/>
  <c r="I276" i="9"/>
  <c r="I325" i="9" l="1"/>
  <c r="I160" i="9"/>
  <c r="I162" i="9" s="1"/>
  <c r="I82" i="9"/>
  <c r="I83" i="9" s="1"/>
  <c r="I51" i="9" l="1"/>
  <c r="I44" i="9"/>
  <c r="I43" i="9"/>
  <c r="I38" i="9"/>
  <c r="I37" i="9"/>
  <c r="I36" i="9"/>
  <c r="I35" i="9"/>
  <c r="I49" i="9"/>
  <c r="I52" i="9" l="1"/>
  <c r="I45" i="9"/>
  <c r="I39" i="9"/>
  <c r="I29" i="9"/>
  <c r="I30" i="9" l="1"/>
  <c r="I201" i="9"/>
  <c r="I202" i="9" s="1"/>
  <c r="I63" i="9" l="1"/>
  <c r="I62" i="9"/>
  <c r="I69" i="9" l="1"/>
  <c r="I265" i="9"/>
  <c r="I264" i="9"/>
  <c r="I88" i="9"/>
  <c r="I121" i="9" l="1"/>
  <c r="I354" i="9" l="1"/>
  <c r="I353" i="9"/>
  <c r="I352" i="9"/>
  <c r="I351" i="9"/>
  <c r="I350" i="9"/>
  <c r="I347" i="9"/>
  <c r="I336" i="9"/>
  <c r="I335" i="9"/>
  <c r="I334" i="9"/>
  <c r="I333" i="9"/>
  <c r="I331" i="9"/>
  <c r="I330" i="9"/>
  <c r="I329" i="9"/>
  <c r="I343" i="9" s="1"/>
  <c r="I266" i="9"/>
  <c r="I263" i="9"/>
  <c r="I271" i="9" s="1"/>
  <c r="I244" i="9"/>
  <c r="I245" i="9" s="1"/>
  <c r="I239" i="9"/>
  <c r="I216" i="9"/>
  <c r="I217" i="9" s="1"/>
  <c r="H221" i="9"/>
  <c r="H223" i="9" s="1"/>
  <c r="I211" i="9"/>
  <c r="I212" i="9" s="1"/>
  <c r="I194" i="9"/>
  <c r="I197" i="9" s="1"/>
  <c r="I189" i="9"/>
  <c r="I190" i="9" s="1"/>
  <c r="I184" i="9"/>
  <c r="I185" i="9" s="1"/>
  <c r="I179" i="9"/>
  <c r="I180" i="9" s="1"/>
  <c r="I169" i="9"/>
  <c r="I152" i="9"/>
  <c r="I153" i="9" s="1"/>
  <c r="I125" i="9"/>
  <c r="I124" i="9"/>
  <c r="I123" i="9"/>
  <c r="I122" i="9"/>
  <c r="I119" i="9"/>
  <c r="I117" i="9"/>
  <c r="I114" i="9"/>
  <c r="I133" i="9" s="1"/>
  <c r="I87" i="9"/>
  <c r="I89" i="9" s="1"/>
  <c r="I73" i="9"/>
  <c r="I77" i="9" s="1"/>
  <c r="I24" i="9"/>
  <c r="I18" i="9"/>
  <c r="I17" i="9"/>
  <c r="I12" i="9"/>
  <c r="I19" i="9" l="1"/>
  <c r="I355" i="9"/>
  <c r="I240" i="9"/>
</calcChain>
</file>

<file path=xl/sharedStrings.xml><?xml version="1.0" encoding="utf-8"?>
<sst xmlns="http://schemas.openxmlformats.org/spreadsheetml/2006/main" count="526" uniqueCount="331">
  <si>
    <t>Затраты на усуги связи</t>
  </si>
  <si>
    <t>(предоставление услуги в течение 12 месяцев)</t>
  </si>
  <si>
    <t>Должность</t>
  </si>
  <si>
    <t>Наименование услуги</t>
  </si>
  <si>
    <t>Затраты, руб.</t>
  </si>
  <si>
    <t>все сотрудники</t>
  </si>
  <si>
    <t>2. Местные, междугородние и международные телефонные соединения</t>
  </si>
  <si>
    <t>Местные телефонные соединения и внутризоновая телефония</t>
  </si>
  <si>
    <t>Цена минуты разговора (руб.)</t>
  </si>
  <si>
    <t>постоянное пользование абонентской линией</t>
  </si>
  <si>
    <t>Всего: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</si>
  <si>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</si>
  <si>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</si>
  <si>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Количество каналов передачи данных сети "Интернет"</t>
  </si>
  <si>
    <t>Месячная цена аренды канала передачи данных сети "Интренет" (не более, руб.)</t>
  </si>
  <si>
    <t>Затраты на содержание имущества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</si>
  <si>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</si>
  <si>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приобретение прочих работ и услуг, не относящиеся к затратам на услуги связи, аренду и содержание имущества</t>
  </si>
  <si>
    <t>19. Услуги по сопровождению и приобретению иного программного обеспечения</t>
  </si>
  <si>
    <t>Цена сопровождения программного обеспечения</t>
  </si>
  <si>
    <t>Наименование программного обеспечения
по защите информации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</si>
  <si>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</si>
  <si>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Всего</t>
  </si>
  <si>
    <t>Затраты на приобретение основных средств</t>
  </si>
  <si>
    <t>24. Затраты на приобретение рабочих станций</t>
  </si>
  <si>
    <t>Наименование</t>
  </si>
  <si>
    <t>Планируемое приобретение количества автоматизированных рабочих мест</t>
  </si>
  <si>
    <t>Цена автоматизированного рабочего места (не более, руб)</t>
  </si>
  <si>
    <t>Автоматизированное рабочее место</t>
  </si>
  <si>
    <t>Картридж</t>
  </si>
  <si>
    <t xml:space="preserve">Наименование </t>
  </si>
  <si>
    <t xml:space="preserve">Количество  почтовых отправлений в год
</t>
  </si>
  <si>
    <t>Отправление писем</t>
  </si>
  <si>
    <t>Цена  проезда по месту командирования
(не более, руб)</t>
  </si>
  <si>
    <t>Количество месяцев работы</t>
  </si>
  <si>
    <t>Процентная ставка страховых взносов</t>
  </si>
  <si>
    <t>98. Приобретение канцелярских принадлежностей</t>
  </si>
  <si>
    <t>Наименование предметов канцелярских принаджлежностей</t>
  </si>
  <si>
    <t>Единица измерения</t>
  </si>
  <si>
    <t>Расчетная численность
основных работников</t>
  </si>
  <si>
    <t>Цена  предмета канцелярских принадлежностей (не более, руб)</t>
  </si>
  <si>
    <t>штука</t>
  </si>
  <si>
    <t>упаковка</t>
  </si>
  <si>
    <t>Калькулятор</t>
  </si>
  <si>
    <t>Маркер</t>
  </si>
  <si>
    <t>Дырокол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</si>
  <si>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</si>
  <si>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</si>
  <si>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Количество работников, направляемых
на дополнительное профессиональное образование</t>
  </si>
  <si>
    <t>Цена обучения одного работника по дополнительному профессиональному образованию</t>
  </si>
  <si>
    <t>Перчатки резиновые</t>
  </si>
  <si>
    <t>99. Затраты на приобретение хозяйственных товаров и принадлежностей</t>
  </si>
  <si>
    <t xml:space="preserve">Жесткий диск </t>
  </si>
  <si>
    <t>Коврик для мыши</t>
  </si>
  <si>
    <t>Затраты на услуги связи</t>
  </si>
  <si>
    <t>Кабель</t>
  </si>
  <si>
    <t>Затраты на коммунальные услуги</t>
  </si>
  <si>
    <t>Количество потребления электроэнергии, в год (квт.час)</t>
  </si>
  <si>
    <t>Тариф 1 квт.час, руб.</t>
  </si>
  <si>
    <t>50. Затраты на теплоснабжение</t>
  </si>
  <si>
    <t>Количество потребления теплоэнергии, в год (Гкал)</t>
  </si>
  <si>
    <t>Тариф 1 Гкал, руб.</t>
  </si>
  <si>
    <t>52.Затраты на холодное водоснабжение и водоотведение</t>
  </si>
  <si>
    <t>Количество потребления (водоотведения) воды, в год  (м3)</t>
  </si>
  <si>
    <t>Цена технического обслуживания, руб.</t>
  </si>
  <si>
    <t>Количество месяцев (раз, ед.)</t>
  </si>
  <si>
    <t>Промывка и гидравлические испытания</t>
  </si>
  <si>
    <t>Подставка под системный блок</t>
  </si>
  <si>
    <t>Стеллаж</t>
  </si>
  <si>
    <t xml:space="preserve">Количество </t>
  </si>
  <si>
    <t>Степлер</t>
  </si>
  <si>
    <t>Тряпкодержатель</t>
  </si>
  <si>
    <t>Приложение № 4</t>
  </si>
  <si>
    <t>I. Затраты на информационно-коммуникационные технологии</t>
  </si>
  <si>
    <t>1. Абонентская плата</t>
  </si>
  <si>
    <t>Продолжительность соединений в месяц в расчете на 1 абонентский номер
для передачи голосовой информации</t>
  </si>
  <si>
    <t>Количество договоров</t>
  </si>
  <si>
    <t>Цена простых (неисключительных лицензий на использование програмного обеспечения)</t>
  </si>
  <si>
    <t>Сопровождение программы для ЭВМ "Зарплата 1C ","Контур-Бухгалтерия- Бюджет"</t>
  </si>
  <si>
    <t>21. Затраты на проведение аттестационных, проверочных и контрольных мероприятий</t>
  </si>
  <si>
    <t>Стоимость 1 рабочего места</t>
  </si>
  <si>
    <t>Количество рабочих мест</t>
  </si>
  <si>
    <t>31. Затраты на приобретение других запасных частей для вычислительной техники</t>
  </si>
  <si>
    <t>Планируемое приобретение других запасных частей для вычислительной техники</t>
  </si>
  <si>
    <t>Цена за единицу в год (не более, руб.)</t>
  </si>
  <si>
    <t>Розетка</t>
  </si>
  <si>
    <t>Разъем</t>
  </si>
  <si>
    <t>Рутокен</t>
  </si>
  <si>
    <t>35. Затраты на  приобретение запасных частей для принтеров, многофункциональных устройств, копировальных аппаратов и иной оргтехники</t>
  </si>
  <si>
    <t>Цена 1-й запасной части (не более, руб.)</t>
  </si>
  <si>
    <t>Тонер</t>
  </si>
  <si>
    <t>Термопленка</t>
  </si>
  <si>
    <t>II. Прочие затраты</t>
  </si>
  <si>
    <t xml:space="preserve">                             38. Затраты на услуги почтовой связи</t>
  </si>
  <si>
    <t>Цена отправления , руб.</t>
  </si>
  <si>
    <t>45. Затраты на оплату  проезда к месту командирования и обратно, оплата проезда в общественном транспорте</t>
  </si>
  <si>
    <t>Проезд в общественном транспорте</t>
  </si>
  <si>
    <t>6 (12 месяцев)</t>
  </si>
  <si>
    <t>Проезд в междугородном транспорте</t>
  </si>
  <si>
    <t>51.Затраты на горячее водоснабжение</t>
  </si>
  <si>
    <t xml:space="preserve">                                                                                            Тариф 1 м3, руб.</t>
  </si>
  <si>
    <t>Горячее водоснабжение</t>
  </si>
  <si>
    <t>Тариф за 1 м3, руб.</t>
  </si>
  <si>
    <t>Затраты на содержание имущества, не отнесенные к затратам на содержание имущества в рамках затрат на информационно-коммуникационные технологии</t>
  </si>
  <si>
    <t>63. Затраты на оплату услуг по обслуживанию и уборке помещений</t>
  </si>
  <si>
    <t>64. Затраты на вывоз твердых бытовых отходов</t>
  </si>
  <si>
    <r>
      <t>Количество, м</t>
    </r>
    <r>
      <rPr>
        <sz val="10"/>
        <color indexed="8"/>
        <rFont val="Times New Roman"/>
        <family val="1"/>
        <charset val="204"/>
      </rPr>
      <t>3 в год</t>
    </r>
  </si>
  <si>
    <t>Тариф , руб./м3</t>
  </si>
  <si>
    <t>Вывоз твердых бытовых отходов</t>
  </si>
  <si>
    <t xml:space="preserve">69. Затраты на техническое обслуживание и регламентно-профилактический ремонт электрооборудования (электроподстанций, трансформаторных подстанций, электрощитовых) административного здания (помещения) </t>
  </si>
  <si>
    <t>Электромонтажные работы</t>
  </si>
  <si>
    <t xml:space="preserve">72. Затраты на техническое обслуживание и регламентно-профилактический ремонт иного оборудования </t>
  </si>
  <si>
    <t>Тариф , руб.</t>
  </si>
  <si>
    <t>Перезарядка огнетушителя</t>
  </si>
  <si>
    <t>75. Затраты на техническое обслуживание и регламентно-профилактический ремонт систем кондиционирования и вентиляции</t>
  </si>
  <si>
    <t>Обслуживание и ремонт кондиционера</t>
  </si>
  <si>
    <t>Затраты на приобретение прочих работ и услуг, не относящиеся к затратам на услуги связи, транспортные услуги, оплату расходов по договорам об оказании услуг, связанных с проездом и наймом жилого помещения</t>
  </si>
  <si>
    <t>84.  Затраты на оплату услуг внештатных сотрудников</t>
  </si>
  <si>
    <t>Стоимость 1 месяца работы</t>
  </si>
  <si>
    <t>Работы по договорам гражданско-правового характера</t>
  </si>
  <si>
    <t>Затраты на приобретение основных средств, не отнесенные к затратам на приобретение основных средств в рамках затрат на информационно-коммуникационные технологии</t>
  </si>
  <si>
    <t>94. Затраты на приобретение мебели</t>
  </si>
  <si>
    <t>Цена за единицу, в руб.</t>
  </si>
  <si>
    <t>Кресло</t>
  </si>
  <si>
    <t>Затраты на приобретение материальных запасов, не отнесенные к затратам на приобретение материальных запасов в рамках затрат на информационно-коммуникационные технологии</t>
  </si>
  <si>
    <t>Количество предметов канцелярских принадлежностей в год на 1 сотрудника</t>
  </si>
  <si>
    <t>Скобы для степлера</t>
  </si>
  <si>
    <t>Салфетка для монитора</t>
  </si>
  <si>
    <t>Папка-регистратор</t>
  </si>
  <si>
    <t>Лоток для бумаги</t>
  </si>
  <si>
    <t xml:space="preserve">Календарь настенный </t>
  </si>
  <si>
    <t>Стержень</t>
  </si>
  <si>
    <t>Штамп</t>
  </si>
  <si>
    <t>Скоросшиватель</t>
  </si>
  <si>
    <t>Ножницы</t>
  </si>
  <si>
    <t>Файлы</t>
  </si>
  <si>
    <t>Скрепки</t>
  </si>
  <si>
    <t>Точилка механическая</t>
  </si>
  <si>
    <t>Коврик, подкладка для письма</t>
  </si>
  <si>
    <t>Планинг (ежедневник)</t>
  </si>
  <si>
    <t>Наименование предметов хозяйственных товаров и  принаджлежностей</t>
  </si>
  <si>
    <t xml:space="preserve">Численность уборщиков служебных помещений (число санузлов)
</t>
  </si>
  <si>
    <t>Цена  предметов хозяйственных принадлежностей (не более, руб)</t>
  </si>
  <si>
    <t xml:space="preserve">Чистящее средство </t>
  </si>
  <si>
    <t>Жидкость для мытья окон</t>
  </si>
  <si>
    <t xml:space="preserve">Мыло, мыло жидкое </t>
  </si>
  <si>
    <t>Тряпка для пола, салфетка для уборки</t>
  </si>
  <si>
    <t>Ведро</t>
  </si>
  <si>
    <t>V. Затраты на дополнительное профессиональное образование работников</t>
  </si>
  <si>
    <t xml:space="preserve">Директор                       </t>
  </si>
  <si>
    <t>Зам. директора</t>
  </si>
  <si>
    <t>Главный бухгалтер</t>
  </si>
  <si>
    <t>Юрисконсульт</t>
  </si>
  <si>
    <t>Диспетчер</t>
  </si>
  <si>
    <t>Делопроизводитель</t>
  </si>
  <si>
    <t>Техник</t>
  </si>
  <si>
    <t>Инженер</t>
  </si>
  <si>
    <t>Антивирусное программное обеспечение</t>
  </si>
  <si>
    <t>ИБП</t>
  </si>
  <si>
    <t>Тумба</t>
  </si>
  <si>
    <t>Шкаф</t>
  </si>
  <si>
    <t>Цена единицы простой (несиключительной) лицензии
на использование программного обеспечения по защите информации
(не более, руб.)</t>
  </si>
  <si>
    <t>Затраты на содержание прилегающей территории и на проведение текущего ремонта помещения, на оплату услуг по обслуживанию помещений и прочее</t>
  </si>
  <si>
    <t>76. Затраты на техническое обслуживание и регламентно-профилактический ремонт систем пожарной сигнализации</t>
  </si>
  <si>
    <t>Папка для бумаг с завязками</t>
  </si>
  <si>
    <t>пара</t>
  </si>
  <si>
    <t>Мешки для мусора 60 литров</t>
  </si>
  <si>
    <t>Модель вычислительной техники</t>
  </si>
  <si>
    <t xml:space="preserve">11. Техническое обслуживание и регламентно-профилактический ремонт вычислительной техники </t>
  </si>
  <si>
    <t>14. Затраты на техническое обслуживание и регламентно-профилактический ремонт локальных вычислительных сетей</t>
  </si>
  <si>
    <t xml:space="preserve">Маршрутизатор Mikrotik hAP lite RB941-2nD </t>
  </si>
  <si>
    <t>Количество устройств локальных вычислительных сетей i-го вида</t>
  </si>
  <si>
    <t xml:space="preserve">Коммутатор 8-ми портовый 10/100Мб/с </t>
  </si>
  <si>
    <t xml:space="preserve">Кабельные линии структурированной кабельной системы, розеточные модули </t>
  </si>
  <si>
    <t xml:space="preserve">Сетевые адаптеры персональных компьютеров </t>
  </si>
  <si>
    <t>фактическое количество i-й вычислительной техники, но не более предельного количества i-й вычислительной техники</t>
  </si>
  <si>
    <t>Цена технического обслуживания и регламентно-профилактического ремонта в расчете на 1 i-ю вычислительную технику в год (не более , руб.)</t>
  </si>
  <si>
    <t>Цена технического обслуживания и регламентно-профилактического ремонта 1 устройства локальных вычислительных сетей i-го вида в год (не более , руб.)</t>
  </si>
  <si>
    <t xml:space="preserve">15. Затраты на техническое обслуживание и регламентно-профилактический ремонт систем бесперебойного питания </t>
  </si>
  <si>
    <t>Количество модулей бесперебойного питания i-го вида</t>
  </si>
  <si>
    <t>Цена технического обслуживания и регламентно-профилактического ремонта 1 модуля бесперебойного питания i-го вида в год (не более , руб.)</t>
  </si>
  <si>
    <t xml:space="preserve">Источник бесперебойного питания APC 1000BA </t>
  </si>
  <si>
    <t>Вид устройства локальных вычислительных сетей</t>
  </si>
  <si>
    <t>Модель модулей бесперебойного питания i-го вида</t>
  </si>
  <si>
    <t xml:space="preserve">Источник бесперебойного питания APC 450BA 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</si>
  <si>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и иной оргтехники </t>
  </si>
  <si>
    <t>Количество принтеров, многофункциональных устройств и копировальных аппаратов и иной оргтехники</t>
  </si>
  <si>
    <t>Модель принтера, многофункционального устройства, копировального аппарата и иной оргтехники</t>
  </si>
  <si>
    <t>МФУ HP LJ M426 (Принтер/сканер/копир)</t>
  </si>
  <si>
    <t>МФУ Canon MF (Принтер/сканер/копир)</t>
  </si>
  <si>
    <t xml:space="preserve">      Затраты на оплату расходов по договорам об оказании услуг, связанных с проездом и наймом жилого помещения в связи с                 командированием работников, заключаемым со сторонними организациями                                                                                                      </t>
  </si>
  <si>
    <t>Ластик</t>
  </si>
  <si>
    <t>Карандаш простой</t>
  </si>
  <si>
    <t>Профессиональная переподготовка, повышение квалификации, обучающий семинар</t>
  </si>
  <si>
    <t>25. Приобретение принтеров, многофункциональных устройств и копировальных аппаратов (оргтехники)</t>
  </si>
  <si>
    <t>Планируемое к приобретению количество принтеров, многофункциональных устройств и копировальных аппаратов (оргтехники)</t>
  </si>
  <si>
    <t>Цена 1-го принтера, многофункционального устройства и копировального аппарата (оргтехники) в год (не более, руб.)</t>
  </si>
  <si>
    <t>МФУ HP LJ M428 (Принтер/сканер/копир)</t>
  </si>
  <si>
    <t>22. Приобретение простых (неисключительных) лицензий на использование программного обеспечения по защите информации</t>
  </si>
  <si>
    <t>Право использования программы для ЭВМ "Контур-Бухгалтерия- Бюджет"
("Электронный архив")</t>
  </si>
  <si>
    <t>Спецоценка рабочих мест</t>
  </si>
  <si>
    <t>Количество абонентских номеров для передачи голосовой информации</t>
  </si>
  <si>
    <t>Абонентская плата</t>
  </si>
  <si>
    <t>Контур-Экстерн  (отчетность через интернет), «Контур-Зарплата» (Амба)</t>
  </si>
  <si>
    <r>
      <t>Право использования программы для ЭВМ "Контур-Бухгалтерия- Бюджет"
("Базовая версия", основная лиценз</t>
    </r>
    <r>
      <rPr>
        <sz val="11"/>
        <color theme="1"/>
        <rFont val="Times New Roman"/>
        <family val="1"/>
        <charset val="204"/>
      </rPr>
      <t>ия)</t>
    </r>
  </si>
  <si>
    <t>Антистеплер</t>
  </si>
  <si>
    <t>Папка для бумаг на кольцах</t>
  </si>
  <si>
    <t>Нормативные затраты на обеспечение функций муниципального казенного учреждения "Единая диспетчерская служба пассажирского транспорта города Каменска-Уральского" на 2025 год и плановый период 2026-2027 годы</t>
  </si>
  <si>
    <t>Количество абонентских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</si>
  <si>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Ежемесячная абонентская плата в расчете
на 1 абонентский номер для передачи голосовой информации (руб.)</t>
  </si>
  <si>
    <t>100 мб/сек.</t>
  </si>
  <si>
    <t>Автоматизированное рабочее место, персональный компьютер, ноутбук, сервер</t>
  </si>
  <si>
    <t>Информационные услуги системы "ГАРАНТ"</t>
  </si>
  <si>
    <t>Оценка проффесиональных рисков</t>
  </si>
  <si>
    <t>Разработка программы производственного контроля</t>
  </si>
  <si>
    <t>Производственный контроль</t>
  </si>
  <si>
    <t>Электронная подпись</t>
  </si>
  <si>
    <t>Многофункциональные устройства (двухсторонняя печать)</t>
  </si>
  <si>
    <t>26. Затраты на приобретение средств подвижной связи</t>
  </si>
  <si>
    <t>Телефонный аппарат</t>
  </si>
  <si>
    <t>Телефон сотовый</t>
  </si>
  <si>
    <t>Планируемое к приобретению количество единиц</t>
  </si>
  <si>
    <t>Цена 1-ой единицыа (не более, руб)</t>
  </si>
  <si>
    <t xml:space="preserve"> Затраты на приобретение материальных запасов</t>
  </si>
  <si>
    <t>29. Приобретение мониторов</t>
  </si>
  <si>
    <t>Монитор</t>
  </si>
  <si>
    <t>30. Приобретение системных блоков</t>
  </si>
  <si>
    <t>Системный блок</t>
  </si>
  <si>
    <t>Аккумулятор для ИБП, блок питания</t>
  </si>
  <si>
    <t>Ракель</t>
  </si>
  <si>
    <t>Оперативная память для сервера</t>
  </si>
  <si>
    <t>Оперативная память для ПК</t>
  </si>
  <si>
    <t>Плата сетевого сканера</t>
  </si>
  <si>
    <t>Колонки для компьютера, комплект</t>
  </si>
  <si>
    <t>Фильтр сетевой</t>
  </si>
  <si>
    <r>
      <t xml:space="preserve">Право использования программ </t>
    </r>
    <r>
      <rPr>
        <sz val="11"/>
        <color theme="1"/>
        <rFont val="Times New Roman"/>
        <family val="1"/>
        <charset val="204"/>
      </rPr>
      <t xml:space="preserve">Майкрософт office, </t>
    </r>
    <r>
      <rPr>
        <sz val="12"/>
        <color theme="1"/>
        <rFont val="Times New Roman"/>
        <family val="1"/>
        <charset val="204"/>
      </rPr>
      <t>windows</t>
    </r>
  </si>
  <si>
    <t>междугородные телефонные соединения</t>
  </si>
  <si>
    <t>Клавиатура беспроводная</t>
  </si>
  <si>
    <t>Клавиатура проводная</t>
  </si>
  <si>
    <t>Мышь компьютерная проводная</t>
  </si>
  <si>
    <t>Мышь компьютерная беспроводная</t>
  </si>
  <si>
    <t>Материнская плата</t>
  </si>
  <si>
    <t>Процессор</t>
  </si>
  <si>
    <t>Кулер</t>
  </si>
  <si>
    <t>Вентилятор</t>
  </si>
  <si>
    <t xml:space="preserve">USB-флеш накопитель </t>
  </si>
  <si>
    <t xml:space="preserve">34. Затраты на приобретение расходных материалов для принтеров, многофункциональных устройств, копировальных аппаратов и иной оргтехники </t>
  </si>
  <si>
    <t>Фактическое количество принтеров, МФУ, копировальтных аппаратов и иной техники</t>
  </si>
  <si>
    <t>Норматив потребления расходных материалов</t>
  </si>
  <si>
    <t>Цена расходного  материала, руб.</t>
  </si>
  <si>
    <t>Фотобарабан</t>
  </si>
  <si>
    <t>Вал магнитный, селеновый, ролик заряда</t>
  </si>
  <si>
    <t xml:space="preserve">Планируемое к приобретению количество запасных частей </t>
  </si>
  <si>
    <t>Приобретение конвертов с маркой</t>
  </si>
  <si>
    <t>30-120</t>
  </si>
  <si>
    <t>3 (3 месяца)</t>
  </si>
  <si>
    <t xml:space="preserve">46. Затраты по договору на найм жилого помещения на период командирования </t>
  </si>
  <si>
    <t xml:space="preserve">Количество командированных работников, в год
</t>
  </si>
  <si>
    <t xml:space="preserve">Количество командированных работников, в год 
</t>
  </si>
  <si>
    <t>Цена найма жилого помещения в сутки, руб.</t>
  </si>
  <si>
    <t>Количество суток нахождения в командировке</t>
  </si>
  <si>
    <t>Работники с разъездным характером работ</t>
  </si>
  <si>
    <t>49. Затраты на электроснабжение.</t>
  </si>
  <si>
    <t>Холодное водоснабжение</t>
  </si>
  <si>
    <t>Водоотведение</t>
  </si>
  <si>
    <t xml:space="preserve">Плата за негативное воздействие и сброс загрязняющих веществ </t>
  </si>
  <si>
    <t>57. Затраты на содержание и техническое обслуживание помещений</t>
  </si>
  <si>
    <t>Наименование показателя</t>
  </si>
  <si>
    <t>Площадь здания, планируемая к проведению текущего ремонта, кв.м</t>
  </si>
  <si>
    <t>61.Затраты на проведение текущего ремонта  помещения</t>
  </si>
  <si>
    <t>Текущий ремонт помещения</t>
  </si>
  <si>
    <t>Цена текущего ремонта 1 кв.м., руб.</t>
  </si>
  <si>
    <t>Площадь помещения, м2</t>
  </si>
  <si>
    <t xml:space="preserve">Количество месяцев использования услуги </t>
  </si>
  <si>
    <t>Цена услуги в месяц,  руб.</t>
  </si>
  <si>
    <t>68. Затраты на техническое обслуживание и регламентно-профилактический ремонт индивидуального теплового пункта, в т.ч. на подготовку отопительной системы к зимнему сезону</t>
  </si>
  <si>
    <t>Техническое обслуживание</t>
  </si>
  <si>
    <t>71. Затраты на техническое обслуживание и регламентно-профилактический ремонт бытового оборудования</t>
  </si>
  <si>
    <t>Заключение о техническом состоянии оборудования</t>
  </si>
  <si>
    <t>Утилизация оборудования</t>
  </si>
  <si>
    <t>Стоимость работ, руб.</t>
  </si>
  <si>
    <t>Стоимость текущего ремонта, руб.</t>
  </si>
  <si>
    <t>Техническое обслуживание пожарной сигнализации</t>
  </si>
  <si>
    <t>Количество извещателей (количество месяцев)</t>
  </si>
  <si>
    <t>1 (12 месяцев)</t>
  </si>
  <si>
    <t>Аварийный ремонт пожарной сигнализации</t>
  </si>
  <si>
    <t>Извещатель дымовой</t>
  </si>
  <si>
    <t>Стул</t>
  </si>
  <si>
    <t>Стол</t>
  </si>
  <si>
    <t>Закладки (стикеры)</t>
  </si>
  <si>
    <t>Зажимы для бумаг</t>
  </si>
  <si>
    <t>Клейкая лента (скотч) узкий</t>
  </si>
  <si>
    <t>Клейкая лента (скотч) широкий</t>
  </si>
  <si>
    <t>Клей-карандаш</t>
  </si>
  <si>
    <t>Клей ПВА</t>
  </si>
  <si>
    <t>Корректирующая жидкость</t>
  </si>
  <si>
    <t>Корректирующая лента</t>
  </si>
  <si>
    <t>Книга учета</t>
  </si>
  <si>
    <t>Тетрадь общая</t>
  </si>
  <si>
    <t>Папка адресная</t>
  </si>
  <si>
    <t>Ручка шариковая (гелевая)</t>
  </si>
  <si>
    <t>Блок для записей</t>
  </si>
  <si>
    <t>Линейка</t>
  </si>
  <si>
    <t>Краска штемпельная</t>
  </si>
  <si>
    <t>Подушка штемпельная</t>
  </si>
  <si>
    <t>Нож канцелярский</t>
  </si>
  <si>
    <t>Органайзер</t>
  </si>
  <si>
    <t>Обложка "Дело" картон</t>
  </si>
  <si>
    <t>Шило канцелярское</t>
  </si>
  <si>
    <t>Нить для прошивки документов</t>
  </si>
  <si>
    <t>Шпагат</t>
  </si>
  <si>
    <t>Розетка электрическая</t>
  </si>
  <si>
    <t>Антисептик для рук и поверхностей спиртовой</t>
  </si>
  <si>
    <t>Жидкость для мытья пола 5 л</t>
  </si>
  <si>
    <t>Щетка с ручкой</t>
  </si>
  <si>
    <t>Папка уголок</t>
  </si>
  <si>
    <t>Папка -конверт с кнопкой</t>
  </si>
  <si>
    <t>Скрепочница магнитная</t>
  </si>
  <si>
    <t>Бумага для офисной техники форматА4</t>
  </si>
  <si>
    <t>32. Затраты на приобретение носителей информации, в том числе магнитных и оптических</t>
  </si>
  <si>
    <t>18. Затраты на оплату услуг по сопровождению справочно-правовых систем</t>
  </si>
  <si>
    <t>Наименование программного обеспечения</t>
  </si>
  <si>
    <t>Наименование прораммного обеспечения</t>
  </si>
  <si>
    <t>Право использования ПО "1С  бухгалтерия"</t>
  </si>
  <si>
    <t>Право использования ПО "1С  Предприятие 8"</t>
  </si>
  <si>
    <t>Цена 1-ой единицы (не более, руб)</t>
  </si>
  <si>
    <t>Совок пластмассовый</t>
  </si>
  <si>
    <t xml:space="preserve">"Белизна" </t>
  </si>
  <si>
    <t>Количество предметов  в год
на 1 уборщика (на 1 санузел)</t>
  </si>
  <si>
    <t>Мыло жидкое 5л</t>
  </si>
  <si>
    <t>к приказу отраслевого органа Администрации Каменск-Уральского городского округа по городскому хозяйству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</si>
</sst>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\ _₽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1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2" borderId="1" xfId="0" applyFont="1" applyFill="1" applyBorder="1"/>
    <xf numFmtId="4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/>
    <xf numFmtId="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2" fillId="2" borderId="0" xfId="0" applyFont="1" applyFill="1" applyBorder="1" applyAlignment="1"/>
    <xf numFmtId="0" fontId="1" fillId="2" borderId="0" xfId="0" applyFont="1" applyFill="1" applyBorder="1" applyAlignment="1"/>
    <xf numFmtId="4" fontId="1" fillId="2" borderId="0" xfId="0" applyNumberFormat="1" applyFont="1" applyFill="1" applyBorder="1" applyAlignment="1"/>
    <xf numFmtId="4" fontId="2" fillId="2" borderId="0" xfId="0" applyNumberFormat="1" applyFont="1" applyFill="1" applyBorder="1" applyAlignment="1">
      <alignment horizontal="right"/>
    </xf>
    <xf numFmtId="4" fontId="3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" fontId="2" fillId="2" borderId="0" xfId="0" applyNumberFormat="1" applyFont="1" applyFill="1" applyBorder="1" applyAlignment="1">
      <alignment horizontal="center"/>
    </xf>
    <xf numFmtId="2" fontId="2" fillId="2" borderId="0" xfId="0" applyNumberFormat="1" applyFont="1" applyFill="1" applyBorder="1" applyAlignment="1">
      <alignment horizontal="right" vertical="top" wrapText="1"/>
    </xf>
    <xf numFmtId="0" fontId="7" fillId="2" borderId="0" xfId="0" applyFont="1" applyFill="1" applyBorder="1" applyAlignment="1">
      <alignment horizontal="center"/>
    </xf>
    <xf numFmtId="4" fontId="7" fillId="2" borderId="0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right" vertical="top" wrapText="1"/>
    </xf>
    <xf numFmtId="4" fontId="2" fillId="2" borderId="0" xfId="0" applyNumberFormat="1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/>
    <xf numFmtId="2" fontId="1" fillId="2" borderId="0" xfId="0" applyNumberFormat="1" applyFont="1" applyFill="1" applyBorder="1"/>
    <xf numFmtId="0" fontId="2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4" fontId="5" fillId="2" borderId="6" xfId="0" applyNumberFormat="1" applyFont="1" applyFill="1" applyBorder="1" applyAlignment="1">
      <alignment horizontal="center"/>
    </xf>
    <xf numFmtId="4" fontId="4" fillId="2" borderId="6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/>
    <xf numFmtId="4" fontId="4" fillId="2" borderId="0" xfId="0" applyNumberFormat="1" applyFont="1" applyFill="1" applyBorder="1" applyAlignment="1">
      <alignment horizontal="center"/>
    </xf>
    <xf numFmtId="4" fontId="1" fillId="2" borderId="8" xfId="0" applyNumberFormat="1" applyFont="1" applyFill="1" applyBorder="1" applyAlignment="1">
      <alignment horizontal="right"/>
    </xf>
    <xf numFmtId="4" fontId="2" fillId="2" borderId="6" xfId="0" applyNumberFormat="1" applyFont="1" applyFill="1" applyBorder="1" applyAlignment="1">
      <alignment horizontal="right"/>
    </xf>
    <xf numFmtId="0" fontId="0" fillId="2" borderId="0" xfId="0" applyFill="1" applyBorder="1" applyAlignment="1"/>
    <xf numFmtId="0" fontId="1" fillId="2" borderId="4" xfId="0" applyFont="1" applyFill="1" applyBorder="1" applyAlignment="1">
      <alignment wrapText="1"/>
    </xf>
    <xf numFmtId="0" fontId="0" fillId="2" borderId="4" xfId="0" applyFill="1" applyBorder="1" applyAlignment="1">
      <alignment horizontal="left" wrapText="1"/>
    </xf>
    <xf numFmtId="2" fontId="0" fillId="2" borderId="2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4" xfId="0" applyFont="1" applyFill="1" applyBorder="1" applyAlignment="1"/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/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7" xfId="0" applyFont="1" applyFill="1" applyBorder="1" applyAlignment="1"/>
    <xf numFmtId="0" fontId="1" fillId="2" borderId="7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top" wrapText="1"/>
    </xf>
    <xf numFmtId="43" fontId="1" fillId="2" borderId="1" xfId="0" applyNumberFormat="1" applyFont="1" applyFill="1" applyBorder="1" applyAlignment="1">
      <alignment horizontal="right" vertical="top" wrapText="1"/>
    </xf>
    <xf numFmtId="0" fontId="1" fillId="2" borderId="7" xfId="0" applyFont="1" applyFill="1" applyBorder="1" applyAlignment="1">
      <alignment horizontal="right" vertical="top" wrapText="1"/>
    </xf>
    <xf numFmtId="4" fontId="1" fillId="2" borderId="7" xfId="0" applyNumberFormat="1" applyFont="1" applyFill="1" applyBorder="1" applyAlignment="1">
      <alignment horizontal="right" vertical="top" wrapText="1"/>
    </xf>
    <xf numFmtId="4" fontId="2" fillId="2" borderId="7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vertical="top"/>
    </xf>
    <xf numFmtId="4" fontId="2" fillId="2" borderId="0" xfId="0" applyNumberFormat="1" applyFont="1" applyFill="1" applyBorder="1" applyAlignment="1"/>
    <xf numFmtId="4" fontId="1" fillId="2" borderId="1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/>
    </xf>
    <xf numFmtId="3" fontId="1" fillId="2" borderId="4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3" fontId="1" fillId="2" borderId="0" xfId="0" applyNumberFormat="1" applyFont="1" applyFill="1" applyBorder="1" applyAlignment="1">
      <alignment vertical="center"/>
    </xf>
    <xf numFmtId="3" fontId="2" fillId="2" borderId="0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right" vertical="center" wrapText="1"/>
    </xf>
    <xf numFmtId="39" fontId="1" fillId="2" borderId="3" xfId="0" applyNumberFormat="1" applyFont="1" applyFill="1" applyBorder="1" applyAlignment="1">
      <alignment horizontal="center" vertical="center" wrapText="1"/>
    </xf>
    <xf numFmtId="39" fontId="1" fillId="2" borderId="1" xfId="0" applyNumberFormat="1" applyFont="1" applyFill="1" applyBorder="1" applyAlignment="1">
      <alignment horizontal="right" vertical="center" wrapText="1"/>
    </xf>
    <xf numFmtId="4" fontId="2" fillId="2" borderId="7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4" fontId="1" fillId="2" borderId="0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/>
    <xf numFmtId="0" fontId="0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2" fontId="5" fillId="2" borderId="4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 vertical="top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 wrapText="1"/>
    </xf>
    <xf numFmtId="43" fontId="1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/>
    <xf numFmtId="164" fontId="2" fillId="2" borderId="1" xfId="0" applyNumberFormat="1" applyFont="1" applyFill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center"/>
    </xf>
    <xf numFmtId="4" fontId="1" fillId="2" borderId="7" xfId="0" applyNumberFormat="1" applyFont="1" applyFill="1" applyBorder="1" applyAlignment="1"/>
    <xf numFmtId="4" fontId="2" fillId="2" borderId="7" xfId="0" applyNumberFormat="1" applyFont="1" applyFill="1" applyBorder="1" applyAlignment="1">
      <alignment horizontal="right"/>
    </xf>
    <xf numFmtId="43" fontId="2" fillId="2" borderId="1" xfId="0" applyNumberFormat="1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4" fontId="1" fillId="2" borderId="3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left"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0" fillId="2" borderId="4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4" xfId="0" applyFont="1" applyFill="1" applyBorder="1" applyAlignment="1">
      <alignment horizontal="left"/>
    </xf>
    <xf numFmtId="0" fontId="0" fillId="2" borderId="2" xfId="0" applyFont="1" applyFill="1" applyBorder="1" applyAlignment="1">
      <alignment horizontal="left"/>
    </xf>
    <xf numFmtId="2" fontId="1" fillId="2" borderId="3" xfId="0" applyNumberFormat="1" applyFont="1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2" fillId="2" borderId="3" xfId="0" applyFont="1" applyFill="1" applyBorder="1" applyAlignment="1">
      <alignment vertical="top" wrapText="1"/>
    </xf>
    <xf numFmtId="0" fontId="0" fillId="2" borderId="4" xfId="0" applyFill="1" applyBorder="1" applyAlignment="1"/>
    <xf numFmtId="0" fontId="0" fillId="2" borderId="2" xfId="0" applyFill="1" applyBorder="1" applyAlignment="1"/>
    <xf numFmtId="0" fontId="1" fillId="2" borderId="0" xfId="0" applyFont="1" applyFill="1" applyBorder="1" applyAlignment="1">
      <alignment horizontal="center" vertical="top" wrapText="1"/>
    </xf>
    <xf numFmtId="0" fontId="0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top" wrapText="1"/>
    </xf>
    <xf numFmtId="2" fontId="5" fillId="2" borderId="3" xfId="0" applyNumberFormat="1" applyFont="1" applyFill="1" applyBorder="1" applyAlignment="1">
      <alignment horizontal="center" wrapText="1"/>
    </xf>
    <xf numFmtId="2" fontId="5" fillId="2" borderId="4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 wrapText="1"/>
    </xf>
    <xf numFmtId="0" fontId="1" fillId="2" borderId="3" xfId="0" applyFont="1" applyFill="1" applyBorder="1" applyAlignment="1"/>
    <xf numFmtId="0" fontId="5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39" fontId="1" fillId="2" borderId="3" xfId="0" applyNumberFormat="1" applyFont="1" applyFill="1" applyBorder="1" applyAlignment="1">
      <alignment horizontal="center" vertical="center"/>
    </xf>
    <xf numFmtId="39" fontId="1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vertical="top" wrapText="1"/>
    </xf>
    <xf numFmtId="0" fontId="5" fillId="2" borderId="2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2" borderId="4" xfId="0" applyFont="1" applyFill="1" applyBorder="1" applyAlignment="1"/>
    <xf numFmtId="0" fontId="1" fillId="2" borderId="2" xfId="0" applyFont="1" applyFill="1" applyBorder="1" applyAlignment="1"/>
    <xf numFmtId="3" fontId="1" fillId="2" borderId="3" xfId="0" applyNumberFormat="1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horizontal="center"/>
    </xf>
    <xf numFmtId="4" fontId="1" fillId="2" borderId="3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 wrapText="1"/>
    </xf>
    <xf numFmtId="4" fontId="2" fillId="2" borderId="3" xfId="0" applyNumberFormat="1" applyFont="1" applyFill="1" applyBorder="1" applyAlignment="1">
      <alignment horizontal="center"/>
    </xf>
    <xf numFmtId="0" fontId="1" fillId="2" borderId="1" xfId="0" applyFont="1" applyFill="1" applyBorder="1" applyAlignment="1"/>
    <xf numFmtId="0" fontId="2" fillId="2" borderId="4" xfId="0" applyFont="1" applyFill="1" applyBorder="1" applyAlignment="1"/>
    <xf numFmtId="0" fontId="2" fillId="2" borderId="2" xfId="0" applyFont="1" applyFill="1" applyBorder="1" applyAlignment="1"/>
    <xf numFmtId="4" fontId="1" fillId="2" borderId="4" xfId="0" applyNumberFormat="1" applyFont="1" applyFill="1" applyBorder="1" applyAlignment="1">
      <alignment horizontal="center" vertical="top" wrapText="1"/>
    </xf>
    <xf numFmtId="39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/>
    <xf numFmtId="0" fontId="0" fillId="2" borderId="4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4" fontId="5" fillId="2" borderId="3" xfId="0" applyNumberFormat="1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Alignme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/>
    </xf>
    <xf numFmtId="0" fontId="2" fillId="2" borderId="3" xfId="0" applyFont="1" applyFill="1" applyBorder="1" applyAlignment="1"/>
    <xf numFmtId="4" fontId="2" fillId="2" borderId="4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7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10" fillId="2" borderId="0" xfId="0" applyFont="1" applyFill="1" applyAlignment="1"/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/>
    </xf>
    <xf numFmtId="4" fontId="4" fillId="2" borderId="4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/>
    <xf numFmtId="4" fontId="2" fillId="2" borderId="2" xfId="0" applyNumberFormat="1" applyFont="1" applyFill="1" applyBorder="1" applyAlignment="1"/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5" fillId="2" borderId="0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/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3" fontId="1" fillId="2" borderId="1" xfId="0" applyNumberFormat="1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/>
    </xf>
    <xf numFmtId="0" fontId="0" fillId="2" borderId="0" xfId="0" applyFill="1" applyBorder="1" applyAlignment="1">
      <alignment horizontal="center"/>
    </xf>
    <xf numFmtId="2" fontId="5" fillId="2" borderId="3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center" wrapText="1"/>
    </xf>
    <xf numFmtId="2" fontId="5" fillId="2" borderId="3" xfId="0" applyNumberFormat="1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  <xf numFmtId="2" fontId="5" fillId="2" borderId="2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43" fontId="5" fillId="2" borderId="1" xfId="0" applyNumberFormat="1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43" fontId="4" fillId="2" borderId="1" xfId="0" applyNumberFormat="1" applyFont="1" applyFill="1" applyBorder="1" applyAlignment="1">
      <alignment horizontal="center"/>
    </xf>
    <xf numFmtId="1" fontId="1" fillId="2" borderId="3" xfId="0" applyNumberFormat="1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wrapText="1"/>
    </xf>
    <xf numFmtId="2" fontId="1" fillId="2" borderId="3" xfId="0" applyNumberFormat="1" applyFont="1" applyFill="1" applyBorder="1" applyAlignment="1">
      <alignment wrapText="1"/>
    </xf>
    <xf numFmtId="2" fontId="1" fillId="2" borderId="2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5" fillId="2" borderId="0" xfId="0" applyFont="1" applyFill="1" applyAlignment="1">
      <alignment horizontal="left" wrapText="1"/>
    </xf>
    <xf numFmtId="0" fontId="0" fillId="2" borderId="4" xfId="0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vertical="top" wrapText="1"/>
    </xf>
    <xf numFmtId="0" fontId="5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3"/>
  <sheetViews>
    <sheetView tabSelected="1" view="pageBreakPreview" zoomScaleNormal="75" zoomScaleSheetLayoutView="100" workbookViewId="0">
      <selection activeCell="F3" sqref="F3"/>
    </sheetView>
  </sheetViews>
  <sheetFormatPr defaultRowHeight="15" x14ac:dyDescent="0.25"/>
  <cols>
    <col min="1" max="4" width="19.28515625" style="1" customWidth="1"/>
    <col min="5" max="5" width="6" style="1" customWidth="1"/>
    <col min="6" max="8" width="19.28515625" style="1" customWidth="1"/>
    <col min="9" max="9" width="18.42578125" style="4" customWidth="1"/>
    <col min="10" max="16384" width="9.140625" style="1"/>
  </cols>
  <sheetData>
    <row r="1" spans="1:9" ht="15" customHeight="1" x14ac:dyDescent="0.25">
      <c r="F1" s="319" t="s">
        <v>72</v>
      </c>
      <c r="G1" s="319"/>
      <c r="H1" s="319"/>
      <c r="I1" s="319"/>
    </row>
    <row r="2" spans="1:9" ht="33" customHeight="1" x14ac:dyDescent="0.25">
      <c r="A2" s="17"/>
      <c r="B2" s="17"/>
      <c r="C2" s="17"/>
      <c r="D2" s="17"/>
      <c r="E2" s="17"/>
      <c r="F2" s="330" t="s">
        <v>330</v>
      </c>
      <c r="G2" s="330"/>
      <c r="H2" s="330"/>
      <c r="I2" s="330"/>
    </row>
    <row r="3" spans="1:9" x14ac:dyDescent="0.25">
      <c r="A3" s="17"/>
      <c r="B3" s="17"/>
      <c r="C3" s="17"/>
      <c r="D3" s="17"/>
      <c r="E3" s="17"/>
      <c r="F3" s="17"/>
      <c r="G3" s="15"/>
      <c r="H3" s="15"/>
      <c r="I3" s="18"/>
    </row>
    <row r="4" spans="1:9" ht="18.75" customHeight="1" x14ac:dyDescent="0.25">
      <c r="A4" s="258" t="s">
        <v>207</v>
      </c>
      <c r="B4" s="258"/>
      <c r="C4" s="258"/>
      <c r="D4" s="258"/>
      <c r="E4" s="258"/>
      <c r="F4" s="250"/>
      <c r="G4" s="250"/>
      <c r="H4" s="250"/>
      <c r="I4" s="250"/>
    </row>
    <row r="5" spans="1:9" ht="27" customHeight="1" x14ac:dyDescent="0.25">
      <c r="A5" s="258"/>
      <c r="B5" s="258"/>
      <c r="C5" s="258"/>
      <c r="D5" s="258"/>
      <c r="E5" s="258"/>
      <c r="F5" s="250"/>
      <c r="G5" s="250"/>
      <c r="H5" s="250"/>
      <c r="I5" s="250"/>
    </row>
    <row r="6" spans="1:9" ht="15" customHeight="1" x14ac:dyDescent="0.3">
      <c r="A6" s="19"/>
      <c r="B6" s="19"/>
      <c r="C6" s="259" t="s">
        <v>73</v>
      </c>
      <c r="D6" s="259"/>
      <c r="E6" s="259"/>
      <c r="F6" s="259"/>
      <c r="G6" s="259"/>
      <c r="H6" s="259"/>
      <c r="I6" s="20"/>
    </row>
    <row r="7" spans="1:9" ht="18.75" x14ac:dyDescent="0.3">
      <c r="A7" s="213" t="s">
        <v>0</v>
      </c>
      <c r="B7" s="260"/>
      <c r="C7" s="260"/>
      <c r="D7" s="260"/>
      <c r="E7" s="260"/>
      <c r="F7" s="260"/>
      <c r="G7" s="260"/>
      <c r="H7" s="260"/>
      <c r="I7" s="260"/>
    </row>
    <row r="8" spans="1:9" x14ac:dyDescent="0.25">
      <c r="A8" s="165" t="s">
        <v>74</v>
      </c>
      <c r="B8" s="165"/>
      <c r="C8" s="165"/>
      <c r="D8" s="165"/>
      <c r="E8" s="250"/>
      <c r="F8" s="250"/>
      <c r="G8" s="250"/>
      <c r="H8" s="250"/>
      <c r="I8" s="250"/>
    </row>
    <row r="9" spans="1:9" ht="15" customHeight="1" x14ac:dyDescent="0.25">
      <c r="A9" s="251" t="s">
        <v>1</v>
      </c>
      <c r="B9" s="251"/>
      <c r="C9" s="251"/>
      <c r="D9" s="251"/>
      <c r="E9" s="250"/>
      <c r="F9" s="250"/>
      <c r="G9" s="250"/>
      <c r="H9" s="250"/>
      <c r="I9" s="250"/>
    </row>
    <row r="10" spans="1:9" ht="77.25" customHeight="1" x14ac:dyDescent="0.25">
      <c r="A10" s="102" t="s">
        <v>2</v>
      </c>
      <c r="B10" s="168" t="s">
        <v>3</v>
      </c>
      <c r="C10" s="253"/>
      <c r="D10" s="167" t="s">
        <v>208</v>
      </c>
      <c r="E10" s="167"/>
      <c r="F10" s="253"/>
      <c r="G10" s="182" t="s">
        <v>209</v>
      </c>
      <c r="H10" s="183"/>
      <c r="I10" s="9" t="s">
        <v>4</v>
      </c>
    </row>
    <row r="11" spans="1:9" x14ac:dyDescent="0.25">
      <c r="A11" s="6" t="s">
        <v>5</v>
      </c>
      <c r="B11" s="207" t="s">
        <v>202</v>
      </c>
      <c r="C11" s="207"/>
      <c r="D11" s="256">
        <v>2</v>
      </c>
      <c r="E11" s="256"/>
      <c r="F11" s="257"/>
      <c r="G11" s="141">
        <v>4000</v>
      </c>
      <c r="H11" s="143"/>
      <c r="I11" s="7">
        <f>G11*D11*12</f>
        <v>96000</v>
      </c>
    </row>
    <row r="12" spans="1:9" ht="12.75" customHeight="1" x14ac:dyDescent="0.25">
      <c r="A12" s="245" t="s">
        <v>10</v>
      </c>
      <c r="B12" s="208"/>
      <c r="C12" s="209"/>
      <c r="D12" s="218"/>
      <c r="E12" s="218"/>
      <c r="F12" s="218"/>
      <c r="G12" s="206"/>
      <c r="H12" s="247"/>
      <c r="I12" s="8">
        <f>SUM(I11:I11)</f>
        <v>96000</v>
      </c>
    </row>
    <row r="13" spans="1:9" x14ac:dyDescent="0.25">
      <c r="A13" s="165" t="s">
        <v>6</v>
      </c>
      <c r="B13" s="165"/>
      <c r="C13" s="165"/>
      <c r="D13" s="165"/>
      <c r="E13" s="250"/>
      <c r="F13" s="250"/>
      <c r="G13" s="250"/>
      <c r="H13" s="250"/>
      <c r="I13" s="250"/>
    </row>
    <row r="14" spans="1:9" x14ac:dyDescent="0.25">
      <c r="A14" s="251" t="s">
        <v>1</v>
      </c>
      <c r="B14" s="251"/>
      <c r="C14" s="251"/>
      <c r="D14" s="251"/>
      <c r="E14" s="250"/>
      <c r="F14" s="250"/>
      <c r="G14" s="250"/>
      <c r="H14" s="250"/>
      <c r="I14" s="250"/>
    </row>
    <row r="15" spans="1:9" x14ac:dyDescent="0.25">
      <c r="A15" s="252" t="s">
        <v>7</v>
      </c>
      <c r="B15" s="220"/>
      <c r="C15" s="220"/>
      <c r="D15" s="220"/>
      <c r="E15" s="220"/>
      <c r="F15" s="220"/>
      <c r="G15" s="220"/>
      <c r="H15" s="220"/>
      <c r="I15" s="220"/>
    </row>
    <row r="16" spans="1:9" ht="50.25" customHeight="1" x14ac:dyDescent="0.25">
      <c r="A16" s="102" t="s">
        <v>2</v>
      </c>
      <c r="B16" s="168" t="s">
        <v>3</v>
      </c>
      <c r="C16" s="168"/>
      <c r="D16" s="182" t="s">
        <v>201</v>
      </c>
      <c r="E16" s="183"/>
      <c r="F16" s="167" t="s">
        <v>75</v>
      </c>
      <c r="G16" s="168"/>
      <c r="H16" s="102" t="s">
        <v>8</v>
      </c>
      <c r="I16" s="9" t="s">
        <v>4</v>
      </c>
    </row>
    <row r="17" spans="1:9" ht="29.25" customHeight="1" x14ac:dyDescent="0.25">
      <c r="A17" s="108" t="s">
        <v>5</v>
      </c>
      <c r="B17" s="261" t="s">
        <v>9</v>
      </c>
      <c r="C17" s="207"/>
      <c r="D17" s="254">
        <v>2</v>
      </c>
      <c r="E17" s="255"/>
      <c r="F17" s="168">
        <v>400</v>
      </c>
      <c r="G17" s="168"/>
      <c r="H17" s="16">
        <v>5</v>
      </c>
      <c r="I17" s="60">
        <f>D17*F17*H17*12</f>
        <v>48000</v>
      </c>
    </row>
    <row r="18" spans="1:9" ht="16.5" customHeight="1" x14ac:dyDescent="0.25">
      <c r="A18" s="10" t="s">
        <v>5</v>
      </c>
      <c r="B18" s="135" t="s">
        <v>236</v>
      </c>
      <c r="C18" s="136"/>
      <c r="D18" s="254">
        <v>2</v>
      </c>
      <c r="E18" s="255"/>
      <c r="F18" s="139">
        <v>30</v>
      </c>
      <c r="G18" s="140"/>
      <c r="H18" s="98">
        <v>20</v>
      </c>
      <c r="I18" s="7">
        <f>H18*F18*D18*12</f>
        <v>14400</v>
      </c>
    </row>
    <row r="19" spans="1:9" x14ac:dyDescent="0.25">
      <c r="A19" s="245" t="s">
        <v>10</v>
      </c>
      <c r="B19" s="208"/>
      <c r="C19" s="209"/>
      <c r="D19" s="187"/>
      <c r="E19" s="189"/>
      <c r="F19" s="187"/>
      <c r="G19" s="188"/>
      <c r="H19" s="101"/>
      <c r="I19" s="8">
        <f>SUM(I17:I18)</f>
        <v>62400</v>
      </c>
    </row>
    <row r="20" spans="1:9" x14ac:dyDescent="0.25">
      <c r="A20" s="252" t="s">
        <v>11</v>
      </c>
      <c r="B20" s="252"/>
      <c r="C20" s="252"/>
      <c r="D20" s="252"/>
      <c r="E20" s="220"/>
      <c r="F20" s="220"/>
      <c r="G20" s="220"/>
      <c r="H20" s="220"/>
      <c r="I20" s="220"/>
    </row>
    <row r="21" spans="1:9" x14ac:dyDescent="0.25">
      <c r="A21" s="251" t="s">
        <v>1</v>
      </c>
      <c r="B21" s="251"/>
      <c r="C21" s="251"/>
      <c r="D21" s="251"/>
      <c r="E21" s="250"/>
      <c r="F21" s="250"/>
      <c r="G21" s="250"/>
      <c r="H21" s="250"/>
      <c r="I21" s="250"/>
    </row>
    <row r="22" spans="1:9" ht="29.25" customHeight="1" x14ac:dyDescent="0.25">
      <c r="A22" s="167" t="s">
        <v>12</v>
      </c>
      <c r="B22" s="253"/>
      <c r="C22" s="253"/>
      <c r="D22" s="167" t="s">
        <v>13</v>
      </c>
      <c r="E22" s="253"/>
      <c r="F22" s="253"/>
      <c r="G22" s="182" t="s">
        <v>14</v>
      </c>
      <c r="H22" s="183"/>
      <c r="I22" s="9" t="s">
        <v>4</v>
      </c>
    </row>
    <row r="23" spans="1:9" x14ac:dyDescent="0.25">
      <c r="A23" s="207" t="s">
        <v>210</v>
      </c>
      <c r="B23" s="207"/>
      <c r="C23" s="207"/>
      <c r="D23" s="257">
        <v>1</v>
      </c>
      <c r="E23" s="257"/>
      <c r="F23" s="257"/>
      <c r="G23" s="148">
        <v>3000</v>
      </c>
      <c r="H23" s="149"/>
      <c r="I23" s="11">
        <f>G23*12</f>
        <v>36000</v>
      </c>
    </row>
    <row r="24" spans="1:9" ht="16.5" customHeight="1" x14ac:dyDescent="0.25">
      <c r="A24" s="245" t="s">
        <v>10</v>
      </c>
      <c r="B24" s="208"/>
      <c r="C24" s="209"/>
      <c r="D24" s="257"/>
      <c r="E24" s="257"/>
      <c r="F24" s="257"/>
      <c r="G24" s="206"/>
      <c r="H24" s="247"/>
      <c r="I24" s="8">
        <f>SUM(I23:I23)</f>
        <v>36000</v>
      </c>
    </row>
    <row r="25" spans="1:9" ht="9" customHeight="1" x14ac:dyDescent="0.25">
      <c r="A25" s="21"/>
      <c r="B25" s="21"/>
      <c r="C25" s="21"/>
      <c r="D25" s="22"/>
      <c r="E25" s="22"/>
      <c r="F25" s="22"/>
      <c r="G25" s="23"/>
      <c r="H25" s="23"/>
      <c r="I25" s="24"/>
    </row>
    <row r="26" spans="1:9" ht="18.75" x14ac:dyDescent="0.3">
      <c r="A26" s="21"/>
      <c r="B26" s="21"/>
      <c r="C26" s="21"/>
      <c r="D26" s="123"/>
      <c r="E26" s="123" t="s">
        <v>15</v>
      </c>
      <c r="F26" s="123"/>
      <c r="G26" s="25"/>
      <c r="H26" s="109"/>
      <c r="I26" s="24"/>
    </row>
    <row r="27" spans="1:9" ht="15" customHeight="1" x14ac:dyDescent="0.25">
      <c r="A27" s="165" t="s">
        <v>168</v>
      </c>
      <c r="B27" s="165"/>
      <c r="C27" s="165"/>
      <c r="D27" s="165"/>
      <c r="E27" s="220"/>
      <c r="F27" s="220"/>
      <c r="G27" s="220"/>
      <c r="H27" s="220"/>
      <c r="I27" s="220"/>
    </row>
    <row r="28" spans="1:9" ht="50.25" customHeight="1" x14ac:dyDescent="0.25">
      <c r="A28" s="167" t="s">
        <v>167</v>
      </c>
      <c r="B28" s="168"/>
      <c r="C28" s="167" t="s">
        <v>175</v>
      </c>
      <c r="D28" s="168"/>
      <c r="E28" s="168"/>
      <c r="F28" s="167" t="s">
        <v>176</v>
      </c>
      <c r="G28" s="168"/>
      <c r="H28" s="168"/>
      <c r="I28" s="9" t="s">
        <v>4</v>
      </c>
    </row>
    <row r="29" spans="1:9" ht="44.25" customHeight="1" x14ac:dyDescent="0.25">
      <c r="A29" s="248" t="s">
        <v>211</v>
      </c>
      <c r="B29" s="249"/>
      <c r="C29" s="182">
        <v>8</v>
      </c>
      <c r="D29" s="194"/>
      <c r="E29" s="183"/>
      <c r="F29" s="262">
        <v>25000</v>
      </c>
      <c r="G29" s="262"/>
      <c r="H29" s="262"/>
      <c r="I29" s="89">
        <f t="shared" ref="I29" si="0">F29*C29</f>
        <v>200000</v>
      </c>
    </row>
    <row r="30" spans="1:9" x14ac:dyDescent="0.25">
      <c r="A30" s="198" t="s">
        <v>10</v>
      </c>
      <c r="B30" s="198"/>
      <c r="C30" s="218">
        <v>8</v>
      </c>
      <c r="D30" s="218"/>
      <c r="E30" s="218"/>
      <c r="F30" s="219">
        <f>SUM(F29)</f>
        <v>25000</v>
      </c>
      <c r="G30" s="219"/>
      <c r="H30" s="219"/>
      <c r="I30" s="127">
        <f>SUM(I29:I29)</f>
        <v>200000</v>
      </c>
    </row>
    <row r="31" spans="1:9" x14ac:dyDescent="0.25">
      <c r="A31" s="21"/>
      <c r="B31" s="21"/>
      <c r="C31" s="26"/>
      <c r="D31" s="26"/>
      <c r="E31" s="26"/>
      <c r="F31" s="27"/>
      <c r="G31" s="27"/>
      <c r="H31" s="27"/>
      <c r="I31" s="28"/>
    </row>
    <row r="32" spans="1:9" ht="9" customHeight="1" x14ac:dyDescent="0.3">
      <c r="A32" s="21"/>
      <c r="B32" s="21"/>
      <c r="C32" s="29"/>
      <c r="D32" s="29"/>
      <c r="E32" s="29"/>
      <c r="F32" s="30"/>
      <c r="G32" s="27"/>
      <c r="H32" s="27"/>
      <c r="I32" s="28"/>
    </row>
    <row r="33" spans="1:9" x14ac:dyDescent="0.25">
      <c r="A33" s="165" t="s">
        <v>169</v>
      </c>
      <c r="B33" s="165"/>
      <c r="C33" s="165"/>
      <c r="D33" s="165"/>
      <c r="E33" s="220"/>
      <c r="F33" s="220"/>
      <c r="G33" s="220"/>
      <c r="H33" s="220"/>
      <c r="I33" s="220"/>
    </row>
    <row r="34" spans="1:9" ht="45" customHeight="1" x14ac:dyDescent="0.25">
      <c r="A34" s="167" t="s">
        <v>182</v>
      </c>
      <c r="B34" s="168"/>
      <c r="C34" s="167" t="s">
        <v>171</v>
      </c>
      <c r="D34" s="168"/>
      <c r="E34" s="168"/>
      <c r="F34" s="167" t="s">
        <v>177</v>
      </c>
      <c r="G34" s="168"/>
      <c r="H34" s="168"/>
      <c r="I34" s="9" t="s">
        <v>4</v>
      </c>
    </row>
    <row r="35" spans="1:9" ht="29.25" customHeight="1" x14ac:dyDescent="0.25">
      <c r="A35" s="248" t="s">
        <v>170</v>
      </c>
      <c r="B35" s="249"/>
      <c r="C35" s="182">
        <v>1</v>
      </c>
      <c r="D35" s="194"/>
      <c r="E35" s="183"/>
      <c r="F35" s="185">
        <v>15000</v>
      </c>
      <c r="G35" s="211"/>
      <c r="H35" s="186"/>
      <c r="I35" s="128">
        <f>F35*C35</f>
        <v>15000</v>
      </c>
    </row>
    <row r="36" spans="1:9" ht="18" customHeight="1" x14ac:dyDescent="0.25">
      <c r="A36" s="241" t="s">
        <v>172</v>
      </c>
      <c r="B36" s="242"/>
      <c r="C36" s="182">
        <v>1</v>
      </c>
      <c r="D36" s="194"/>
      <c r="E36" s="183"/>
      <c r="F36" s="185">
        <v>15000</v>
      </c>
      <c r="G36" s="211"/>
      <c r="H36" s="186"/>
      <c r="I36" s="128">
        <f>F36*C36</f>
        <v>15000</v>
      </c>
    </row>
    <row r="37" spans="1:9" ht="28.5" customHeight="1" x14ac:dyDescent="0.25">
      <c r="A37" s="216" t="s">
        <v>173</v>
      </c>
      <c r="B37" s="217"/>
      <c r="C37" s="182">
        <v>8</v>
      </c>
      <c r="D37" s="194"/>
      <c r="E37" s="183"/>
      <c r="F37" s="185">
        <v>2000</v>
      </c>
      <c r="G37" s="211"/>
      <c r="H37" s="186"/>
      <c r="I37" s="128">
        <f>F37*C37</f>
        <v>16000</v>
      </c>
    </row>
    <row r="38" spans="1:9" ht="30" customHeight="1" x14ac:dyDescent="0.25">
      <c r="A38" s="216" t="s">
        <v>174</v>
      </c>
      <c r="B38" s="217"/>
      <c r="C38" s="182">
        <v>8</v>
      </c>
      <c r="D38" s="194"/>
      <c r="E38" s="183"/>
      <c r="F38" s="185">
        <v>2000</v>
      </c>
      <c r="G38" s="211"/>
      <c r="H38" s="186"/>
      <c r="I38" s="128">
        <f>F38*C38</f>
        <v>16000</v>
      </c>
    </row>
    <row r="39" spans="1:9" x14ac:dyDescent="0.25">
      <c r="A39" s="198" t="s">
        <v>10</v>
      </c>
      <c r="B39" s="198"/>
      <c r="C39" s="218"/>
      <c r="D39" s="218"/>
      <c r="E39" s="218"/>
      <c r="F39" s="219"/>
      <c r="G39" s="219"/>
      <c r="H39" s="219"/>
      <c r="I39" s="127">
        <f>SUM(I35:I38)</f>
        <v>62000</v>
      </c>
    </row>
    <row r="40" spans="1:9" x14ac:dyDescent="0.25">
      <c r="A40" s="21"/>
      <c r="B40" s="21"/>
      <c r="C40" s="26"/>
      <c r="D40" s="26"/>
      <c r="E40" s="26"/>
      <c r="F40" s="27"/>
      <c r="G40" s="27"/>
      <c r="H40" s="27"/>
      <c r="I40" s="28"/>
    </row>
    <row r="41" spans="1:9" ht="15" customHeight="1" x14ac:dyDescent="0.25">
      <c r="A41" s="165" t="s">
        <v>178</v>
      </c>
      <c r="B41" s="165"/>
      <c r="C41" s="165"/>
      <c r="D41" s="165"/>
      <c r="E41" s="220"/>
      <c r="F41" s="220"/>
      <c r="G41" s="220"/>
      <c r="H41" s="220"/>
      <c r="I41" s="220"/>
    </row>
    <row r="42" spans="1:9" ht="45" customHeight="1" x14ac:dyDescent="0.25">
      <c r="A42" s="167" t="s">
        <v>183</v>
      </c>
      <c r="B42" s="168"/>
      <c r="C42" s="167" t="s">
        <v>179</v>
      </c>
      <c r="D42" s="168"/>
      <c r="E42" s="168"/>
      <c r="F42" s="167" t="s">
        <v>180</v>
      </c>
      <c r="G42" s="168"/>
      <c r="H42" s="168"/>
      <c r="I42" s="9" t="s">
        <v>4</v>
      </c>
    </row>
    <row r="43" spans="1:9" ht="27.75" customHeight="1" x14ac:dyDescent="0.25">
      <c r="A43" s="248" t="s">
        <v>181</v>
      </c>
      <c r="B43" s="249"/>
      <c r="C43" s="182">
        <v>1</v>
      </c>
      <c r="D43" s="194"/>
      <c r="E43" s="183"/>
      <c r="F43" s="185">
        <v>15000</v>
      </c>
      <c r="G43" s="211"/>
      <c r="H43" s="186"/>
      <c r="I43" s="89">
        <f>F43*C43</f>
        <v>15000</v>
      </c>
    </row>
    <row r="44" spans="1:9" ht="32.25" customHeight="1" x14ac:dyDescent="0.25">
      <c r="A44" s="216" t="s">
        <v>184</v>
      </c>
      <c r="B44" s="217"/>
      <c r="C44" s="182">
        <v>2</v>
      </c>
      <c r="D44" s="194"/>
      <c r="E44" s="183"/>
      <c r="F44" s="185">
        <v>15000</v>
      </c>
      <c r="G44" s="211"/>
      <c r="H44" s="186"/>
      <c r="I44" s="89">
        <f>F44*C44</f>
        <v>30000</v>
      </c>
    </row>
    <row r="45" spans="1:9" x14ac:dyDescent="0.25">
      <c r="A45" s="198" t="s">
        <v>10</v>
      </c>
      <c r="B45" s="198"/>
      <c r="C45" s="218"/>
      <c r="D45" s="218"/>
      <c r="E45" s="218"/>
      <c r="F45" s="321"/>
      <c r="G45" s="321"/>
      <c r="H45" s="321"/>
      <c r="I45" s="127">
        <f>SUM(I43:I44)</f>
        <v>45000</v>
      </c>
    </row>
    <row r="46" spans="1:9" ht="15" customHeight="1" x14ac:dyDescent="0.3">
      <c r="A46" s="213"/>
      <c r="B46" s="213"/>
      <c r="C46" s="213"/>
      <c r="D46" s="213"/>
      <c r="E46" s="213"/>
      <c r="F46" s="213"/>
      <c r="G46" s="213"/>
      <c r="H46" s="213"/>
      <c r="I46" s="213"/>
    </row>
    <row r="47" spans="1:9" ht="24" customHeight="1" x14ac:dyDescent="0.25">
      <c r="A47" s="212" t="s">
        <v>185</v>
      </c>
      <c r="B47" s="212"/>
      <c r="C47" s="212"/>
      <c r="D47" s="212"/>
      <c r="E47" s="212"/>
      <c r="F47" s="212"/>
      <c r="G47" s="212"/>
      <c r="H47" s="212"/>
      <c r="I47" s="212"/>
    </row>
    <row r="48" spans="1:9" ht="62.25" customHeight="1" x14ac:dyDescent="0.25">
      <c r="A48" s="182" t="s">
        <v>187</v>
      </c>
      <c r="B48" s="183"/>
      <c r="C48" s="182" t="s">
        <v>186</v>
      </c>
      <c r="D48" s="194"/>
      <c r="E48" s="183"/>
      <c r="F48" s="182" t="s">
        <v>16</v>
      </c>
      <c r="G48" s="194"/>
      <c r="H48" s="183"/>
      <c r="I48" s="9" t="s">
        <v>4</v>
      </c>
    </row>
    <row r="49" spans="1:9" ht="32.25" customHeight="1" x14ac:dyDescent="0.25">
      <c r="A49" s="152" t="s">
        <v>188</v>
      </c>
      <c r="B49" s="153"/>
      <c r="C49" s="139">
        <v>2</v>
      </c>
      <c r="D49" s="184"/>
      <c r="E49" s="140"/>
      <c r="F49" s="141">
        <v>15000</v>
      </c>
      <c r="G49" s="142"/>
      <c r="H49" s="143"/>
      <c r="I49" s="7">
        <f>F49*C49</f>
        <v>30000</v>
      </c>
    </row>
    <row r="50" spans="1:9" ht="32.25" customHeight="1" x14ac:dyDescent="0.25">
      <c r="A50" s="152" t="s">
        <v>197</v>
      </c>
      <c r="B50" s="153"/>
      <c r="C50" s="139">
        <v>1</v>
      </c>
      <c r="D50" s="184"/>
      <c r="E50" s="140"/>
      <c r="F50" s="141">
        <v>15000</v>
      </c>
      <c r="G50" s="142"/>
      <c r="H50" s="143"/>
      <c r="I50" s="7">
        <f>F50*C50</f>
        <v>15000</v>
      </c>
    </row>
    <row r="51" spans="1:9" x14ac:dyDescent="0.25">
      <c r="A51" s="152" t="s">
        <v>189</v>
      </c>
      <c r="B51" s="153"/>
      <c r="C51" s="139">
        <v>1</v>
      </c>
      <c r="D51" s="184"/>
      <c r="E51" s="140"/>
      <c r="F51" s="141">
        <v>15000</v>
      </c>
      <c r="G51" s="142"/>
      <c r="H51" s="143"/>
      <c r="I51" s="7">
        <f>C51*F51</f>
        <v>15000</v>
      </c>
    </row>
    <row r="52" spans="1:9" s="3" customFormat="1" ht="17.25" customHeight="1" x14ac:dyDescent="0.25">
      <c r="A52" s="245" t="s">
        <v>10</v>
      </c>
      <c r="B52" s="209"/>
      <c r="C52" s="187"/>
      <c r="D52" s="188"/>
      <c r="E52" s="189"/>
      <c r="F52" s="206"/>
      <c r="G52" s="246"/>
      <c r="H52" s="247"/>
      <c r="I52" s="31">
        <f>SUM(I49:I51)</f>
        <v>60000</v>
      </c>
    </row>
    <row r="53" spans="1:9" s="3" customFormat="1" ht="11.25" customHeight="1" x14ac:dyDescent="0.25">
      <c r="A53" s="21"/>
      <c r="B53" s="21"/>
      <c r="C53" s="26"/>
      <c r="D53" s="26"/>
      <c r="E53" s="26"/>
      <c r="F53" s="27"/>
      <c r="G53" s="27"/>
      <c r="H53" s="27"/>
      <c r="I53" s="32"/>
    </row>
    <row r="54" spans="1:9" s="3" customFormat="1" ht="17.25" customHeight="1" x14ac:dyDescent="0.25">
      <c r="A54" s="240" t="s">
        <v>17</v>
      </c>
      <c r="B54" s="240"/>
      <c r="C54" s="240"/>
      <c r="D54" s="240"/>
      <c r="E54" s="240"/>
      <c r="F54" s="240"/>
      <c r="G54" s="240"/>
      <c r="H54" s="240"/>
      <c r="I54" s="240"/>
    </row>
    <row r="55" spans="1:9" s="3" customFormat="1" ht="17.25" customHeight="1" x14ac:dyDescent="0.25">
      <c r="A55" s="214" t="s">
        <v>320</v>
      </c>
      <c r="B55" s="215"/>
      <c r="C55" s="215"/>
      <c r="D55" s="215"/>
      <c r="E55" s="215"/>
      <c r="F55" s="215"/>
      <c r="G55" s="215"/>
      <c r="H55" s="215"/>
      <c r="I55" s="215"/>
    </row>
    <row r="56" spans="1:9" s="3" customFormat="1" ht="88.5" customHeight="1" x14ac:dyDescent="0.25">
      <c r="A56" s="182" t="s">
        <v>321</v>
      </c>
      <c r="B56" s="194"/>
      <c r="C56" s="194"/>
      <c r="D56" s="183"/>
      <c r="E56" s="182" t="s">
        <v>19</v>
      </c>
      <c r="F56" s="194"/>
      <c r="G56" s="183"/>
      <c r="H56" s="102" t="s">
        <v>77</v>
      </c>
      <c r="I56" s="102" t="s">
        <v>4</v>
      </c>
    </row>
    <row r="57" spans="1:9" s="3" customFormat="1" ht="17.25" customHeight="1" x14ac:dyDescent="0.25">
      <c r="A57" s="172" t="s">
        <v>212</v>
      </c>
      <c r="B57" s="207"/>
      <c r="C57" s="207"/>
      <c r="D57" s="207"/>
      <c r="E57" s="148">
        <v>120000</v>
      </c>
      <c r="F57" s="210"/>
      <c r="G57" s="149"/>
      <c r="H57" s="98">
        <v>0</v>
      </c>
      <c r="I57" s="124">
        <f t="shared" ref="I57" si="1">SUM(E57:H57)</f>
        <v>120000</v>
      </c>
    </row>
    <row r="58" spans="1:9" s="3" customFormat="1" ht="17.25" customHeight="1" x14ac:dyDescent="0.25">
      <c r="A58" s="144" t="s">
        <v>10</v>
      </c>
      <c r="B58" s="208"/>
      <c r="C58" s="208"/>
      <c r="D58" s="209"/>
      <c r="E58" s="206"/>
      <c r="F58" s="188"/>
      <c r="G58" s="189"/>
      <c r="H58" s="104"/>
      <c r="I58" s="34">
        <f>I57</f>
        <v>120000</v>
      </c>
    </row>
    <row r="59" spans="1:9" ht="16.5" customHeight="1" x14ac:dyDescent="0.25">
      <c r="A59" s="33"/>
      <c r="B59" s="33"/>
      <c r="C59" s="26"/>
      <c r="D59" s="26"/>
      <c r="E59" s="26"/>
      <c r="F59" s="27"/>
      <c r="G59" s="27"/>
      <c r="H59" s="27"/>
      <c r="I59" s="24"/>
    </row>
    <row r="60" spans="1:9" ht="21" customHeight="1" x14ac:dyDescent="0.25">
      <c r="A60" s="214" t="s">
        <v>18</v>
      </c>
      <c r="B60" s="215"/>
      <c r="C60" s="215"/>
      <c r="D60" s="215"/>
      <c r="E60" s="215"/>
      <c r="F60" s="215"/>
      <c r="G60" s="215"/>
      <c r="H60" s="215"/>
      <c r="I60" s="215"/>
    </row>
    <row r="61" spans="1:9" ht="89.25" customHeight="1" x14ac:dyDescent="0.25">
      <c r="A61" s="182" t="s">
        <v>322</v>
      </c>
      <c r="B61" s="194"/>
      <c r="C61" s="194"/>
      <c r="D61" s="183"/>
      <c r="E61" s="182" t="s">
        <v>19</v>
      </c>
      <c r="F61" s="194"/>
      <c r="G61" s="183"/>
      <c r="H61" s="102" t="s">
        <v>77</v>
      </c>
      <c r="I61" s="102" t="s">
        <v>4</v>
      </c>
    </row>
    <row r="62" spans="1:9" ht="31.5" customHeight="1" x14ac:dyDescent="0.25">
      <c r="A62" s="172" t="s">
        <v>78</v>
      </c>
      <c r="B62" s="207"/>
      <c r="C62" s="207"/>
      <c r="D62" s="207"/>
      <c r="E62" s="148">
        <v>30000</v>
      </c>
      <c r="F62" s="210"/>
      <c r="G62" s="149"/>
      <c r="H62" s="98">
        <v>0</v>
      </c>
      <c r="I62" s="124">
        <f t="shared" ref="I62:I63" si="2">SUM(E62:H62)</f>
        <v>30000</v>
      </c>
    </row>
    <row r="63" spans="1:9" ht="16.5" customHeight="1" x14ac:dyDescent="0.25">
      <c r="A63" s="172" t="s">
        <v>203</v>
      </c>
      <c r="B63" s="207"/>
      <c r="C63" s="207"/>
      <c r="D63" s="207"/>
      <c r="E63" s="243"/>
      <c r="F63" s="244"/>
      <c r="G63" s="244"/>
      <c r="H63" s="120">
        <v>20000</v>
      </c>
      <c r="I63" s="124">
        <f t="shared" si="2"/>
        <v>20000</v>
      </c>
    </row>
    <row r="64" spans="1:9" ht="31.5" customHeight="1" x14ac:dyDescent="0.25">
      <c r="A64" s="172" t="s">
        <v>204</v>
      </c>
      <c r="B64" s="207"/>
      <c r="C64" s="207"/>
      <c r="D64" s="207"/>
      <c r="E64" s="203"/>
      <c r="F64" s="204"/>
      <c r="G64" s="205"/>
      <c r="H64" s="120">
        <v>40000</v>
      </c>
      <c r="I64" s="124">
        <f>H64</f>
        <v>40000</v>
      </c>
    </row>
    <row r="65" spans="1:9" ht="21" customHeight="1" x14ac:dyDescent="0.25">
      <c r="A65" s="172" t="s">
        <v>235</v>
      </c>
      <c r="B65" s="207"/>
      <c r="C65" s="207"/>
      <c r="D65" s="207"/>
      <c r="E65" s="203"/>
      <c r="F65" s="204"/>
      <c r="G65" s="205"/>
      <c r="H65" s="98">
        <v>90000</v>
      </c>
      <c r="I65" s="124">
        <f>H65</f>
        <v>90000</v>
      </c>
    </row>
    <row r="66" spans="1:9" ht="33" customHeight="1" x14ac:dyDescent="0.25">
      <c r="A66" s="172" t="s">
        <v>199</v>
      </c>
      <c r="B66" s="207"/>
      <c r="C66" s="207"/>
      <c r="D66" s="207"/>
      <c r="E66" s="203"/>
      <c r="F66" s="204"/>
      <c r="G66" s="205"/>
      <c r="H66" s="98">
        <v>20000</v>
      </c>
      <c r="I66" s="124">
        <f>H66+E66</f>
        <v>20000</v>
      </c>
    </row>
    <row r="67" spans="1:9" ht="18" customHeight="1" x14ac:dyDescent="0.25">
      <c r="A67" s="135" t="s">
        <v>323</v>
      </c>
      <c r="B67" s="221"/>
      <c r="C67" s="221"/>
      <c r="D67" s="222"/>
      <c r="E67" s="203"/>
      <c r="F67" s="204"/>
      <c r="G67" s="205"/>
      <c r="H67" s="98">
        <v>55000</v>
      </c>
      <c r="I67" s="124">
        <f>H67+E67</f>
        <v>55000</v>
      </c>
    </row>
    <row r="68" spans="1:9" ht="18" customHeight="1" x14ac:dyDescent="0.25">
      <c r="A68" s="135" t="s">
        <v>324</v>
      </c>
      <c r="B68" s="221"/>
      <c r="C68" s="221"/>
      <c r="D68" s="222"/>
      <c r="E68" s="203"/>
      <c r="F68" s="204"/>
      <c r="G68" s="205"/>
      <c r="H68" s="98">
        <v>20000</v>
      </c>
      <c r="I68" s="124">
        <f>H68+E68</f>
        <v>20000</v>
      </c>
    </row>
    <row r="69" spans="1:9" ht="16.5" customHeight="1" x14ac:dyDescent="0.25">
      <c r="A69" s="144" t="s">
        <v>10</v>
      </c>
      <c r="B69" s="208"/>
      <c r="C69" s="208"/>
      <c r="D69" s="209"/>
      <c r="E69" s="206"/>
      <c r="F69" s="188"/>
      <c r="G69" s="189"/>
      <c r="H69" s="104"/>
      <c r="I69" s="34">
        <f>I62+I63+I64+I65+I66+I67+I68</f>
        <v>275000</v>
      </c>
    </row>
    <row r="70" spans="1:9" ht="16.5" customHeight="1" x14ac:dyDescent="0.25">
      <c r="A70" s="33"/>
      <c r="B70" s="33"/>
      <c r="C70" s="26"/>
      <c r="D70" s="26"/>
      <c r="E70" s="26"/>
      <c r="F70" s="27"/>
      <c r="G70" s="27"/>
      <c r="H70" s="27"/>
      <c r="I70" s="24"/>
    </row>
    <row r="71" spans="1:9" ht="18" customHeight="1" x14ac:dyDescent="0.25">
      <c r="A71" s="35"/>
      <c r="B71" s="36"/>
      <c r="C71" s="252" t="s">
        <v>79</v>
      </c>
      <c r="D71" s="252"/>
      <c r="E71" s="252"/>
      <c r="F71" s="252"/>
      <c r="G71" s="252"/>
      <c r="H71" s="252"/>
      <c r="I71" s="18"/>
    </row>
    <row r="72" spans="1:9" ht="15" customHeight="1" x14ac:dyDescent="0.25">
      <c r="A72" s="182" t="s">
        <v>30</v>
      </c>
      <c r="B72" s="183"/>
      <c r="C72" s="182" t="s">
        <v>80</v>
      </c>
      <c r="D72" s="194"/>
      <c r="E72" s="183"/>
      <c r="F72" s="182" t="s">
        <v>81</v>
      </c>
      <c r="G72" s="194"/>
      <c r="H72" s="183"/>
      <c r="I72" s="102" t="s">
        <v>4</v>
      </c>
    </row>
    <row r="73" spans="1:9" ht="15.75" customHeight="1" x14ac:dyDescent="0.25">
      <c r="A73" s="135" t="s">
        <v>215</v>
      </c>
      <c r="B73" s="136"/>
      <c r="C73" s="225">
        <v>10000</v>
      </c>
      <c r="D73" s="226"/>
      <c r="E73" s="227"/>
      <c r="F73" s="182">
        <v>9</v>
      </c>
      <c r="G73" s="194"/>
      <c r="H73" s="194"/>
      <c r="I73" s="7">
        <f>C73*F73</f>
        <v>90000</v>
      </c>
    </row>
    <row r="74" spans="1:9" ht="31.5" customHeight="1" x14ac:dyDescent="0.25">
      <c r="A74" s="135" t="s">
        <v>214</v>
      </c>
      <c r="B74" s="136"/>
      <c r="C74" s="225">
        <v>30000</v>
      </c>
      <c r="D74" s="226"/>
      <c r="E74" s="227"/>
      <c r="F74" s="182">
        <v>1</v>
      </c>
      <c r="G74" s="194"/>
      <c r="H74" s="183"/>
      <c r="I74" s="7">
        <f>F74*C74</f>
        <v>30000</v>
      </c>
    </row>
    <row r="75" spans="1:9" ht="15" customHeight="1" x14ac:dyDescent="0.25">
      <c r="A75" s="135" t="s">
        <v>200</v>
      </c>
      <c r="B75" s="136"/>
      <c r="C75" s="225">
        <v>7000</v>
      </c>
      <c r="D75" s="226"/>
      <c r="E75" s="227"/>
      <c r="F75" s="182">
        <v>9</v>
      </c>
      <c r="G75" s="194"/>
      <c r="H75" s="194"/>
      <c r="I75" s="7">
        <f>C75*F75</f>
        <v>63000</v>
      </c>
    </row>
    <row r="76" spans="1:9" ht="15" customHeight="1" x14ac:dyDescent="0.25">
      <c r="A76" s="135" t="s">
        <v>213</v>
      </c>
      <c r="B76" s="151"/>
      <c r="C76" s="225">
        <v>5000</v>
      </c>
      <c r="D76" s="195"/>
      <c r="E76" s="196"/>
      <c r="F76" s="182">
        <v>9</v>
      </c>
      <c r="G76" s="195"/>
      <c r="H76" s="196"/>
      <c r="I76" s="7">
        <f>C76*F76</f>
        <v>45000</v>
      </c>
    </row>
    <row r="77" spans="1:9" ht="15.75" customHeight="1" x14ac:dyDescent="0.25">
      <c r="A77" s="144" t="s">
        <v>22</v>
      </c>
      <c r="B77" s="146"/>
      <c r="C77" s="228"/>
      <c r="D77" s="229"/>
      <c r="E77" s="230"/>
      <c r="F77" s="187"/>
      <c r="G77" s="188"/>
      <c r="H77" s="188"/>
      <c r="I77" s="8">
        <f>I73+I75+I76+I74</f>
        <v>228000</v>
      </c>
    </row>
    <row r="78" spans="1:9" ht="15.75" customHeight="1" x14ac:dyDescent="0.25">
      <c r="A78" s="37"/>
      <c r="B78" s="37"/>
      <c r="C78" s="38"/>
      <c r="D78" s="38"/>
      <c r="E78" s="38"/>
      <c r="F78" s="14"/>
      <c r="G78" s="14"/>
      <c r="H78" s="14"/>
      <c r="I78" s="24"/>
    </row>
    <row r="79" spans="1:9" ht="15.75" customHeight="1" x14ac:dyDescent="0.25">
      <c r="A79" s="233" t="s">
        <v>198</v>
      </c>
      <c r="B79" s="233"/>
      <c r="C79" s="233"/>
      <c r="D79" s="233"/>
      <c r="E79" s="234"/>
      <c r="F79" s="234"/>
      <c r="G79" s="234"/>
      <c r="H79" s="234"/>
      <c r="I79" s="234"/>
    </row>
    <row r="80" spans="1:9" ht="68.25" customHeight="1" x14ac:dyDescent="0.25">
      <c r="A80" s="235" t="s">
        <v>20</v>
      </c>
      <c r="B80" s="236"/>
      <c r="C80" s="235" t="s">
        <v>21</v>
      </c>
      <c r="D80" s="236"/>
      <c r="E80" s="236"/>
      <c r="F80" s="223" t="s">
        <v>161</v>
      </c>
      <c r="G80" s="224"/>
      <c r="H80" s="224"/>
      <c r="I80" s="102" t="s">
        <v>4</v>
      </c>
    </row>
    <row r="81" spans="1:9" ht="18.75" customHeight="1" x14ac:dyDescent="0.25">
      <c r="A81" s="326" t="s">
        <v>216</v>
      </c>
      <c r="B81" s="327"/>
      <c r="C81" s="223">
        <v>5</v>
      </c>
      <c r="D81" s="224"/>
      <c r="E81" s="267"/>
      <c r="F81" s="231">
        <v>3000</v>
      </c>
      <c r="G81" s="232"/>
      <c r="H81" s="232"/>
      <c r="I81" s="125">
        <f>F81*C81</f>
        <v>15000</v>
      </c>
    </row>
    <row r="82" spans="1:9" ht="15.75" customHeight="1" x14ac:dyDescent="0.25">
      <c r="A82" s="323" t="s">
        <v>157</v>
      </c>
      <c r="B82" s="324"/>
      <c r="C82" s="325">
        <v>7</v>
      </c>
      <c r="D82" s="325"/>
      <c r="E82" s="325"/>
      <c r="F82" s="231">
        <v>6000</v>
      </c>
      <c r="G82" s="232"/>
      <c r="H82" s="232"/>
      <c r="I82" s="126">
        <f>C82*F82</f>
        <v>42000</v>
      </c>
    </row>
    <row r="83" spans="1:9" ht="15.75" customHeight="1" x14ac:dyDescent="0.25">
      <c r="A83" s="237" t="s">
        <v>22</v>
      </c>
      <c r="B83" s="238"/>
      <c r="C83" s="239"/>
      <c r="D83" s="239"/>
      <c r="E83" s="239"/>
      <c r="F83" s="263"/>
      <c r="G83" s="264"/>
      <c r="H83" s="264"/>
      <c r="I83" s="39">
        <f>I82+I81</f>
        <v>57000</v>
      </c>
    </row>
    <row r="84" spans="1:9" ht="24" customHeight="1" x14ac:dyDescent="0.25">
      <c r="A84" s="240" t="s">
        <v>23</v>
      </c>
      <c r="B84" s="240"/>
      <c r="C84" s="240"/>
      <c r="D84" s="240"/>
      <c r="E84" s="240"/>
      <c r="F84" s="240"/>
      <c r="G84" s="240"/>
      <c r="H84" s="240"/>
      <c r="I84" s="240"/>
    </row>
    <row r="85" spans="1:9" ht="17.25" customHeight="1" x14ac:dyDescent="0.25">
      <c r="A85" s="212" t="s">
        <v>24</v>
      </c>
      <c r="B85" s="212"/>
      <c r="C85" s="212"/>
      <c r="D85" s="212"/>
      <c r="E85" s="212"/>
      <c r="F85" s="212"/>
      <c r="G85" s="212"/>
      <c r="H85" s="212"/>
      <c r="I85" s="212"/>
    </row>
    <row r="86" spans="1:9" ht="30" customHeight="1" x14ac:dyDescent="0.25">
      <c r="A86" s="182" t="s">
        <v>25</v>
      </c>
      <c r="B86" s="183"/>
      <c r="C86" s="182" t="s">
        <v>26</v>
      </c>
      <c r="D86" s="194"/>
      <c r="E86" s="183"/>
      <c r="F86" s="182" t="s">
        <v>27</v>
      </c>
      <c r="G86" s="194"/>
      <c r="H86" s="183"/>
      <c r="I86" s="102" t="s">
        <v>4</v>
      </c>
    </row>
    <row r="87" spans="1:9" ht="15" customHeight="1" x14ac:dyDescent="0.25">
      <c r="A87" s="152" t="s">
        <v>28</v>
      </c>
      <c r="B87" s="153"/>
      <c r="C87" s="139">
        <v>1</v>
      </c>
      <c r="D87" s="184"/>
      <c r="E87" s="140"/>
      <c r="F87" s="141">
        <v>200000</v>
      </c>
      <c r="G87" s="142"/>
      <c r="H87" s="143"/>
      <c r="I87" s="7">
        <f>C87*F87</f>
        <v>200000</v>
      </c>
    </row>
    <row r="88" spans="1:9" ht="15" customHeight="1" x14ac:dyDescent="0.25">
      <c r="A88" s="135" t="s">
        <v>158</v>
      </c>
      <c r="B88" s="136"/>
      <c r="C88" s="139">
        <v>2</v>
      </c>
      <c r="D88" s="184"/>
      <c r="E88" s="140"/>
      <c r="F88" s="141">
        <v>8000</v>
      </c>
      <c r="G88" s="142"/>
      <c r="H88" s="143"/>
      <c r="I88" s="7">
        <f>F88*C88</f>
        <v>16000</v>
      </c>
    </row>
    <row r="89" spans="1:9" ht="15" customHeight="1" x14ac:dyDescent="0.25">
      <c r="A89" s="162" t="s">
        <v>10</v>
      </c>
      <c r="B89" s="209"/>
      <c r="C89" s="187"/>
      <c r="D89" s="188"/>
      <c r="E89" s="189"/>
      <c r="F89" s="206"/>
      <c r="G89" s="246"/>
      <c r="H89" s="246"/>
      <c r="I89" s="8">
        <f>SUM(I87:I88)</f>
        <v>216000</v>
      </c>
    </row>
    <row r="90" spans="1:9" ht="21.75" customHeight="1" x14ac:dyDescent="0.25">
      <c r="A90" s="212" t="s">
        <v>194</v>
      </c>
      <c r="B90" s="212"/>
      <c r="C90" s="212"/>
      <c r="D90" s="212"/>
      <c r="E90" s="212"/>
      <c r="F90" s="212"/>
      <c r="G90" s="212"/>
      <c r="H90" s="212"/>
      <c r="I90" s="212"/>
    </row>
    <row r="91" spans="1:9" ht="47.25" customHeight="1" x14ac:dyDescent="0.25">
      <c r="A91" s="182" t="s">
        <v>25</v>
      </c>
      <c r="B91" s="183"/>
      <c r="C91" s="182" t="s">
        <v>195</v>
      </c>
      <c r="D91" s="194"/>
      <c r="E91" s="183"/>
      <c r="F91" s="182" t="s">
        <v>196</v>
      </c>
      <c r="G91" s="194"/>
      <c r="H91" s="183"/>
      <c r="I91" s="102" t="s">
        <v>4</v>
      </c>
    </row>
    <row r="92" spans="1:9" ht="32.25" customHeight="1" x14ac:dyDescent="0.25">
      <c r="A92" s="152" t="s">
        <v>217</v>
      </c>
      <c r="B92" s="153"/>
      <c r="C92" s="139">
        <v>1</v>
      </c>
      <c r="D92" s="184"/>
      <c r="E92" s="140"/>
      <c r="F92" s="141">
        <v>120000</v>
      </c>
      <c r="G92" s="142"/>
      <c r="H92" s="143"/>
      <c r="I92" s="7">
        <f>C92*F92</f>
        <v>120000</v>
      </c>
    </row>
    <row r="93" spans="1:9" ht="20.25" customHeight="1" x14ac:dyDescent="0.25">
      <c r="A93" s="162" t="s">
        <v>10</v>
      </c>
      <c r="B93" s="209"/>
      <c r="C93" s="187"/>
      <c r="D93" s="188"/>
      <c r="E93" s="189"/>
      <c r="F93" s="206"/>
      <c r="G93" s="246"/>
      <c r="H93" s="246"/>
      <c r="I93" s="8">
        <f>SUM(I92:I92)</f>
        <v>120000</v>
      </c>
    </row>
    <row r="94" spans="1:9" ht="10.5" customHeight="1" x14ac:dyDescent="0.25">
      <c r="A94" s="33"/>
      <c r="B94" s="21"/>
      <c r="C94" s="26"/>
      <c r="D94" s="26"/>
      <c r="E94" s="26"/>
      <c r="F94" s="27"/>
      <c r="G94" s="27"/>
      <c r="H94" s="27"/>
      <c r="I94" s="24"/>
    </row>
    <row r="95" spans="1:9" ht="20.25" customHeight="1" x14ac:dyDescent="0.25">
      <c r="A95" s="212" t="s">
        <v>218</v>
      </c>
      <c r="B95" s="212"/>
      <c r="C95" s="212"/>
      <c r="D95" s="212"/>
      <c r="E95" s="212"/>
      <c r="F95" s="212"/>
      <c r="G95" s="212"/>
      <c r="H95" s="212"/>
      <c r="I95" s="212"/>
    </row>
    <row r="96" spans="1:9" ht="33.75" customHeight="1" x14ac:dyDescent="0.25">
      <c r="A96" s="182" t="s">
        <v>25</v>
      </c>
      <c r="B96" s="183"/>
      <c r="C96" s="182" t="s">
        <v>221</v>
      </c>
      <c r="D96" s="194"/>
      <c r="E96" s="183"/>
      <c r="F96" s="182" t="s">
        <v>325</v>
      </c>
      <c r="G96" s="194"/>
      <c r="H96" s="183"/>
      <c r="I96" s="102" t="s">
        <v>4</v>
      </c>
    </row>
    <row r="97" spans="1:9" ht="20.25" customHeight="1" x14ac:dyDescent="0.25">
      <c r="A97" s="135" t="s">
        <v>219</v>
      </c>
      <c r="B97" s="136"/>
      <c r="C97" s="139">
        <v>1</v>
      </c>
      <c r="D97" s="184"/>
      <c r="E97" s="140"/>
      <c r="F97" s="141">
        <v>3000</v>
      </c>
      <c r="G97" s="142"/>
      <c r="H97" s="143"/>
      <c r="I97" s="7">
        <f>C97*F97</f>
        <v>3000</v>
      </c>
    </row>
    <row r="98" spans="1:9" ht="20.25" customHeight="1" x14ac:dyDescent="0.25">
      <c r="A98" s="135" t="s">
        <v>220</v>
      </c>
      <c r="B98" s="136"/>
      <c r="C98" s="139">
        <v>1</v>
      </c>
      <c r="D98" s="184"/>
      <c r="E98" s="140"/>
      <c r="F98" s="141">
        <v>10000</v>
      </c>
      <c r="G98" s="142"/>
      <c r="H98" s="143"/>
      <c r="I98" s="7">
        <f>F98*C98</f>
        <v>10000</v>
      </c>
    </row>
    <row r="99" spans="1:9" ht="20.25" customHeight="1" x14ac:dyDescent="0.25">
      <c r="A99" s="162" t="s">
        <v>10</v>
      </c>
      <c r="B99" s="209"/>
      <c r="C99" s="187"/>
      <c r="D99" s="188"/>
      <c r="E99" s="189"/>
      <c r="F99" s="206"/>
      <c r="G99" s="246"/>
      <c r="H99" s="246"/>
      <c r="I99" s="8">
        <f>SUM(I97:I98)</f>
        <v>13000</v>
      </c>
    </row>
    <row r="100" spans="1:9" ht="10.5" customHeight="1" x14ac:dyDescent="0.25">
      <c r="A100" s="33"/>
      <c r="B100" s="21"/>
      <c r="C100" s="26"/>
      <c r="D100" s="26"/>
      <c r="E100" s="26"/>
      <c r="F100" s="27"/>
      <c r="G100" s="27"/>
      <c r="H100" s="27"/>
      <c r="I100" s="24"/>
    </row>
    <row r="101" spans="1:9" ht="20.25" customHeight="1" x14ac:dyDescent="0.25">
      <c r="A101" s="328" t="s">
        <v>223</v>
      </c>
      <c r="B101" s="328"/>
      <c r="C101" s="328"/>
      <c r="D101" s="328"/>
      <c r="E101" s="328"/>
      <c r="F101" s="328"/>
      <c r="G101" s="328"/>
      <c r="H101" s="328"/>
      <c r="I101" s="328"/>
    </row>
    <row r="102" spans="1:9" ht="20.25" customHeight="1" x14ac:dyDescent="0.25">
      <c r="A102" s="212" t="s">
        <v>224</v>
      </c>
      <c r="B102" s="212"/>
      <c r="C102" s="212"/>
      <c r="D102" s="212"/>
      <c r="E102" s="212"/>
      <c r="F102" s="212"/>
      <c r="G102" s="212"/>
      <c r="H102" s="212"/>
      <c r="I102" s="212"/>
    </row>
    <row r="103" spans="1:9" ht="32.25" customHeight="1" x14ac:dyDescent="0.25">
      <c r="A103" s="182" t="s">
        <v>25</v>
      </c>
      <c r="B103" s="183"/>
      <c r="C103" s="182" t="s">
        <v>221</v>
      </c>
      <c r="D103" s="194"/>
      <c r="E103" s="183"/>
      <c r="F103" s="182" t="s">
        <v>222</v>
      </c>
      <c r="G103" s="194"/>
      <c r="H103" s="183"/>
      <c r="I103" s="102" t="s">
        <v>4</v>
      </c>
    </row>
    <row r="104" spans="1:9" ht="20.25" customHeight="1" x14ac:dyDescent="0.25">
      <c r="A104" s="135" t="s">
        <v>225</v>
      </c>
      <c r="B104" s="136"/>
      <c r="C104" s="139">
        <v>1</v>
      </c>
      <c r="D104" s="184"/>
      <c r="E104" s="140"/>
      <c r="F104" s="141">
        <v>24000</v>
      </c>
      <c r="G104" s="142"/>
      <c r="H104" s="143"/>
      <c r="I104" s="7">
        <f>C104*F104</f>
        <v>24000</v>
      </c>
    </row>
    <row r="105" spans="1:9" ht="15.75" customHeight="1" x14ac:dyDescent="0.25">
      <c r="A105" s="162" t="s">
        <v>10</v>
      </c>
      <c r="B105" s="265"/>
      <c r="C105" s="187"/>
      <c r="D105" s="188"/>
      <c r="E105" s="189"/>
      <c r="F105" s="206"/>
      <c r="G105" s="246"/>
      <c r="H105" s="247"/>
      <c r="I105" s="8">
        <f>SUM(I104:I104)</f>
        <v>24000</v>
      </c>
    </row>
    <row r="106" spans="1:9" ht="14.25" customHeight="1" x14ac:dyDescent="0.25">
      <c r="A106" s="96"/>
      <c r="B106" s="96"/>
      <c r="C106" s="96"/>
      <c r="D106" s="96"/>
      <c r="E106" s="96"/>
      <c r="F106" s="96"/>
      <c r="G106" s="96"/>
      <c r="H106" s="96"/>
      <c r="I106" s="96"/>
    </row>
    <row r="107" spans="1:9" ht="20.25" customHeight="1" x14ac:dyDescent="0.25">
      <c r="A107" s="212" t="s">
        <v>226</v>
      </c>
      <c r="B107" s="212"/>
      <c r="C107" s="212"/>
      <c r="D107" s="212"/>
      <c r="E107" s="212"/>
      <c r="F107" s="212"/>
      <c r="G107" s="212"/>
      <c r="H107" s="212"/>
      <c r="I107" s="212"/>
    </row>
    <row r="108" spans="1:9" ht="32.25" customHeight="1" x14ac:dyDescent="0.25">
      <c r="A108" s="182" t="s">
        <v>25</v>
      </c>
      <c r="B108" s="183"/>
      <c r="C108" s="182" t="s">
        <v>221</v>
      </c>
      <c r="D108" s="194"/>
      <c r="E108" s="183"/>
      <c r="F108" s="182" t="s">
        <v>325</v>
      </c>
      <c r="G108" s="194"/>
      <c r="H108" s="183"/>
      <c r="I108" s="102" t="s">
        <v>4</v>
      </c>
    </row>
    <row r="109" spans="1:9" ht="19.5" customHeight="1" x14ac:dyDescent="0.25">
      <c r="A109" s="135" t="s">
        <v>227</v>
      </c>
      <c r="B109" s="136"/>
      <c r="C109" s="139">
        <v>1</v>
      </c>
      <c r="D109" s="184"/>
      <c r="E109" s="140"/>
      <c r="F109" s="141">
        <v>60000</v>
      </c>
      <c r="G109" s="142"/>
      <c r="H109" s="143"/>
      <c r="I109" s="7">
        <f>C109*F109</f>
        <v>60000</v>
      </c>
    </row>
    <row r="110" spans="1:9" ht="20.25" customHeight="1" x14ac:dyDescent="0.25">
      <c r="A110" s="162" t="s">
        <v>10</v>
      </c>
      <c r="B110" s="265"/>
      <c r="C110" s="187"/>
      <c r="D110" s="188"/>
      <c r="E110" s="189"/>
      <c r="F110" s="206"/>
      <c r="G110" s="246"/>
      <c r="H110" s="247"/>
      <c r="I110" s="8">
        <f>SUM(I109:I109)</f>
        <v>60000</v>
      </c>
    </row>
    <row r="111" spans="1:9" ht="20.25" customHeight="1" x14ac:dyDescent="0.25">
      <c r="A111" s="33"/>
      <c r="B111" s="21"/>
      <c r="C111" s="26"/>
      <c r="D111" s="26"/>
      <c r="E111" s="26"/>
      <c r="F111" s="27"/>
      <c r="G111" s="27"/>
      <c r="H111" s="27"/>
      <c r="I111" s="24"/>
    </row>
    <row r="112" spans="1:9" ht="15" customHeight="1" x14ac:dyDescent="0.25">
      <c r="A112" s="165" t="s">
        <v>82</v>
      </c>
      <c r="B112" s="165"/>
      <c r="C112" s="165"/>
      <c r="D112" s="165"/>
      <c r="E112" s="165"/>
      <c r="F112" s="165"/>
      <c r="G112" s="165"/>
      <c r="H112" s="165"/>
      <c r="I112" s="165"/>
    </row>
    <row r="113" spans="1:9" ht="33" customHeight="1" x14ac:dyDescent="0.25">
      <c r="A113" s="182" t="s">
        <v>25</v>
      </c>
      <c r="B113" s="183"/>
      <c r="C113" s="182" t="s">
        <v>83</v>
      </c>
      <c r="D113" s="194"/>
      <c r="E113" s="183"/>
      <c r="F113" s="182" t="s">
        <v>84</v>
      </c>
      <c r="G113" s="194"/>
      <c r="H113" s="194"/>
      <c r="I113" s="102" t="s">
        <v>4</v>
      </c>
    </row>
    <row r="114" spans="1:9" ht="15" customHeight="1" x14ac:dyDescent="0.25">
      <c r="A114" s="152" t="s">
        <v>228</v>
      </c>
      <c r="B114" s="153"/>
      <c r="C114" s="139">
        <v>2</v>
      </c>
      <c r="D114" s="184"/>
      <c r="E114" s="140"/>
      <c r="F114" s="141">
        <v>5500</v>
      </c>
      <c r="G114" s="142"/>
      <c r="H114" s="142"/>
      <c r="I114" s="7">
        <f>C114*F114</f>
        <v>11000</v>
      </c>
    </row>
    <row r="115" spans="1:9" ht="15" customHeight="1" x14ac:dyDescent="0.25">
      <c r="A115" s="152" t="s">
        <v>238</v>
      </c>
      <c r="B115" s="153"/>
      <c r="C115" s="139">
        <v>2</v>
      </c>
      <c r="D115" s="184"/>
      <c r="E115" s="140"/>
      <c r="F115" s="141">
        <v>2500</v>
      </c>
      <c r="G115" s="142"/>
      <c r="H115" s="142"/>
      <c r="I115" s="7">
        <f>C115*F115</f>
        <v>5000</v>
      </c>
    </row>
    <row r="116" spans="1:9" ht="15" customHeight="1" x14ac:dyDescent="0.25">
      <c r="A116" s="152" t="s">
        <v>237</v>
      </c>
      <c r="B116" s="153"/>
      <c r="C116" s="139">
        <v>2</v>
      </c>
      <c r="D116" s="184"/>
      <c r="E116" s="140"/>
      <c r="F116" s="141">
        <v>4000</v>
      </c>
      <c r="G116" s="142"/>
      <c r="H116" s="142"/>
      <c r="I116" s="7">
        <f>C116*F116</f>
        <v>8000</v>
      </c>
    </row>
    <row r="117" spans="1:9" ht="15" customHeight="1" x14ac:dyDescent="0.25">
      <c r="A117" s="110" t="s">
        <v>244</v>
      </c>
      <c r="B117" s="111"/>
      <c r="C117" s="139">
        <v>2</v>
      </c>
      <c r="D117" s="184"/>
      <c r="E117" s="140"/>
      <c r="F117" s="141">
        <v>2000</v>
      </c>
      <c r="G117" s="142"/>
      <c r="H117" s="143"/>
      <c r="I117" s="7">
        <f t="shared" ref="I117:I123" si="3">F117*C117</f>
        <v>4000</v>
      </c>
    </row>
    <row r="118" spans="1:9" ht="15" customHeight="1" x14ac:dyDescent="0.25">
      <c r="A118" s="110" t="s">
        <v>243</v>
      </c>
      <c r="B118" s="111"/>
      <c r="C118" s="139">
        <v>2</v>
      </c>
      <c r="D118" s="184"/>
      <c r="E118" s="140"/>
      <c r="F118" s="141">
        <v>7000</v>
      </c>
      <c r="G118" s="142"/>
      <c r="H118" s="143"/>
      <c r="I118" s="7">
        <f t="shared" si="3"/>
        <v>14000</v>
      </c>
    </row>
    <row r="119" spans="1:9" ht="15" customHeight="1" x14ac:dyDescent="0.25">
      <c r="A119" s="135" t="s">
        <v>239</v>
      </c>
      <c r="B119" s="136"/>
      <c r="C119" s="139">
        <v>2</v>
      </c>
      <c r="D119" s="184"/>
      <c r="E119" s="140"/>
      <c r="F119" s="141">
        <v>1000</v>
      </c>
      <c r="G119" s="142"/>
      <c r="H119" s="143"/>
      <c r="I119" s="7">
        <f t="shared" si="3"/>
        <v>2000</v>
      </c>
    </row>
    <row r="120" spans="1:9" ht="15" customHeight="1" x14ac:dyDescent="0.25">
      <c r="A120" s="135" t="s">
        <v>240</v>
      </c>
      <c r="B120" s="136"/>
      <c r="C120" s="139">
        <v>1</v>
      </c>
      <c r="D120" s="184"/>
      <c r="E120" s="140"/>
      <c r="F120" s="141">
        <v>2500</v>
      </c>
      <c r="G120" s="142"/>
      <c r="H120" s="143"/>
      <c r="I120" s="7">
        <f t="shared" si="3"/>
        <v>2500</v>
      </c>
    </row>
    <row r="121" spans="1:9" ht="15" customHeight="1" x14ac:dyDescent="0.25">
      <c r="A121" s="116" t="s">
        <v>53</v>
      </c>
      <c r="B121" s="121"/>
      <c r="C121" s="139">
        <v>2</v>
      </c>
      <c r="D121" s="184"/>
      <c r="E121" s="140"/>
      <c r="F121" s="141">
        <v>1500</v>
      </c>
      <c r="G121" s="142"/>
      <c r="H121" s="143"/>
      <c r="I121" s="7">
        <f t="shared" si="3"/>
        <v>3000</v>
      </c>
    </row>
    <row r="122" spans="1:9" ht="15" customHeight="1" x14ac:dyDescent="0.25">
      <c r="A122" s="110" t="s">
        <v>85</v>
      </c>
      <c r="B122" s="111"/>
      <c r="C122" s="139">
        <v>2</v>
      </c>
      <c r="D122" s="184"/>
      <c r="E122" s="140"/>
      <c r="F122" s="141">
        <v>500</v>
      </c>
      <c r="G122" s="142"/>
      <c r="H122" s="143"/>
      <c r="I122" s="7">
        <f t="shared" si="3"/>
        <v>1000</v>
      </c>
    </row>
    <row r="123" spans="1:9" ht="15" customHeight="1" x14ac:dyDescent="0.25">
      <c r="A123" s="110" t="s">
        <v>86</v>
      </c>
      <c r="B123" s="111"/>
      <c r="C123" s="139">
        <v>4</v>
      </c>
      <c r="D123" s="184"/>
      <c r="E123" s="140"/>
      <c r="F123" s="141">
        <v>200</v>
      </c>
      <c r="G123" s="142"/>
      <c r="H123" s="143"/>
      <c r="I123" s="7">
        <f t="shared" si="3"/>
        <v>800</v>
      </c>
    </row>
    <row r="124" spans="1:9" ht="15" customHeight="1" x14ac:dyDescent="0.25">
      <c r="A124" s="152" t="s">
        <v>52</v>
      </c>
      <c r="B124" s="153"/>
      <c r="C124" s="139">
        <v>2</v>
      </c>
      <c r="D124" s="184"/>
      <c r="E124" s="140"/>
      <c r="F124" s="141">
        <v>20000</v>
      </c>
      <c r="G124" s="142"/>
      <c r="H124" s="143"/>
      <c r="I124" s="7">
        <f>C124*F124</f>
        <v>40000</v>
      </c>
    </row>
    <row r="125" spans="1:9" ht="15" customHeight="1" x14ac:dyDescent="0.25">
      <c r="A125" s="110" t="s">
        <v>55</v>
      </c>
      <c r="B125" s="111"/>
      <c r="C125" s="139">
        <v>1</v>
      </c>
      <c r="D125" s="184"/>
      <c r="E125" s="140"/>
      <c r="F125" s="141">
        <v>500</v>
      </c>
      <c r="G125" s="142"/>
      <c r="H125" s="143"/>
      <c r="I125" s="7">
        <f>F125*C125</f>
        <v>500</v>
      </c>
    </row>
    <row r="126" spans="1:9" ht="17.25" customHeight="1" x14ac:dyDescent="0.25">
      <c r="A126" s="135" t="s">
        <v>230</v>
      </c>
      <c r="B126" s="136"/>
      <c r="C126" s="139">
        <v>1</v>
      </c>
      <c r="D126" s="184"/>
      <c r="E126" s="140"/>
      <c r="F126" s="98"/>
      <c r="G126" s="99">
        <v>15000</v>
      </c>
      <c r="H126" s="100"/>
      <c r="I126" s="7">
        <f>G126*C126</f>
        <v>15000</v>
      </c>
    </row>
    <row r="127" spans="1:9" ht="17.25" customHeight="1" x14ac:dyDescent="0.25">
      <c r="A127" s="135" t="s">
        <v>231</v>
      </c>
      <c r="B127" s="136"/>
      <c r="C127" s="139">
        <v>4</v>
      </c>
      <c r="D127" s="184"/>
      <c r="E127" s="140"/>
      <c r="F127" s="98"/>
      <c r="G127" s="99">
        <v>4500</v>
      </c>
      <c r="H127" s="100"/>
      <c r="I127" s="7">
        <f>G127*C127</f>
        <v>18000</v>
      </c>
    </row>
    <row r="128" spans="1:9" ht="17.25" customHeight="1" x14ac:dyDescent="0.25">
      <c r="A128" s="135" t="s">
        <v>232</v>
      </c>
      <c r="B128" s="136"/>
      <c r="C128" s="139">
        <v>1</v>
      </c>
      <c r="D128" s="184"/>
      <c r="E128" s="140"/>
      <c r="F128" s="98"/>
      <c r="G128" s="99">
        <v>13000</v>
      </c>
      <c r="H128" s="100"/>
      <c r="I128" s="7">
        <f>G128*C128</f>
        <v>13000</v>
      </c>
    </row>
    <row r="129" spans="1:9" ht="17.25" customHeight="1" x14ac:dyDescent="0.25">
      <c r="A129" s="135" t="s">
        <v>233</v>
      </c>
      <c r="B129" s="136"/>
      <c r="C129" s="139">
        <v>3</v>
      </c>
      <c r="D129" s="184"/>
      <c r="E129" s="140"/>
      <c r="F129" s="141">
        <v>3000</v>
      </c>
      <c r="G129" s="142"/>
      <c r="H129" s="143"/>
      <c r="I129" s="7">
        <f>F129*C129</f>
        <v>9000</v>
      </c>
    </row>
    <row r="130" spans="1:9" ht="17.25" customHeight="1" x14ac:dyDescent="0.25">
      <c r="A130" s="135" t="s">
        <v>234</v>
      </c>
      <c r="B130" s="136"/>
      <c r="C130" s="139">
        <v>2</v>
      </c>
      <c r="D130" s="184"/>
      <c r="E130" s="140"/>
      <c r="F130" s="98"/>
      <c r="G130" s="99">
        <v>1500</v>
      </c>
      <c r="H130" s="100"/>
      <c r="I130" s="7">
        <f>C130*G130</f>
        <v>3000</v>
      </c>
    </row>
    <row r="131" spans="1:9" ht="17.25" customHeight="1" x14ac:dyDescent="0.25">
      <c r="A131" s="152" t="s">
        <v>241</v>
      </c>
      <c r="B131" s="153"/>
      <c r="C131" s="139">
        <v>2</v>
      </c>
      <c r="D131" s="184"/>
      <c r="E131" s="140"/>
      <c r="F131" s="141">
        <v>20000</v>
      </c>
      <c r="G131" s="142"/>
      <c r="H131" s="143"/>
      <c r="I131" s="7">
        <f>C131*F131</f>
        <v>40000</v>
      </c>
    </row>
    <row r="132" spans="1:9" ht="17.25" customHeight="1" x14ac:dyDescent="0.25">
      <c r="A132" s="152" t="s">
        <v>242</v>
      </c>
      <c r="B132" s="153"/>
      <c r="C132" s="139">
        <v>2</v>
      </c>
      <c r="D132" s="184"/>
      <c r="E132" s="140"/>
      <c r="F132" s="141">
        <v>20000</v>
      </c>
      <c r="G132" s="142"/>
      <c r="H132" s="143"/>
      <c r="I132" s="7">
        <f>C132*F132</f>
        <v>40000</v>
      </c>
    </row>
    <row r="133" spans="1:9" ht="15" customHeight="1" x14ac:dyDescent="0.25">
      <c r="A133" s="162" t="s">
        <v>10</v>
      </c>
      <c r="B133" s="265"/>
      <c r="C133" s="187"/>
      <c r="D133" s="188"/>
      <c r="E133" s="189"/>
      <c r="F133" s="206"/>
      <c r="G133" s="246"/>
      <c r="H133" s="246"/>
      <c r="I133" s="8">
        <f>SUM(I114:I132)</f>
        <v>229800</v>
      </c>
    </row>
    <row r="134" spans="1:9" ht="15" customHeight="1" x14ac:dyDescent="0.25">
      <c r="A134" s="33"/>
      <c r="B134" s="33"/>
      <c r="C134" s="26"/>
      <c r="D134" s="26"/>
      <c r="E134" s="26"/>
      <c r="F134" s="27"/>
      <c r="G134" s="27"/>
      <c r="H134" s="27"/>
      <c r="I134" s="24"/>
    </row>
    <row r="135" spans="1:9" ht="15" customHeight="1" x14ac:dyDescent="0.25">
      <c r="A135" s="212" t="s">
        <v>319</v>
      </c>
      <c r="B135" s="212"/>
      <c r="C135" s="212"/>
      <c r="D135" s="212"/>
      <c r="E135" s="212"/>
      <c r="F135" s="212"/>
      <c r="G135" s="212"/>
      <c r="H135" s="212"/>
      <c r="I135" s="212"/>
    </row>
    <row r="136" spans="1:9" ht="27" customHeight="1" x14ac:dyDescent="0.25">
      <c r="A136" s="182" t="s">
        <v>25</v>
      </c>
      <c r="B136" s="183"/>
      <c r="C136" s="182" t="s">
        <v>221</v>
      </c>
      <c r="D136" s="194"/>
      <c r="E136" s="183"/>
      <c r="F136" s="182" t="s">
        <v>325</v>
      </c>
      <c r="G136" s="194"/>
      <c r="H136" s="183"/>
      <c r="I136" s="78" t="s">
        <v>4</v>
      </c>
    </row>
    <row r="137" spans="1:9" ht="15" customHeight="1" x14ac:dyDescent="0.25">
      <c r="A137" s="135" t="s">
        <v>87</v>
      </c>
      <c r="B137" s="136"/>
      <c r="C137" s="139">
        <v>2</v>
      </c>
      <c r="D137" s="184"/>
      <c r="E137" s="140"/>
      <c r="F137" s="141">
        <v>2500</v>
      </c>
      <c r="G137" s="142"/>
      <c r="H137" s="143"/>
      <c r="I137" s="7">
        <f>C137*F137</f>
        <v>5000</v>
      </c>
    </row>
    <row r="138" spans="1:9" ht="15" customHeight="1" x14ac:dyDescent="0.25">
      <c r="A138" s="135" t="s">
        <v>245</v>
      </c>
      <c r="B138" s="136"/>
      <c r="C138" s="139">
        <v>2</v>
      </c>
      <c r="D138" s="184"/>
      <c r="E138" s="140"/>
      <c r="F138" s="141">
        <v>2000</v>
      </c>
      <c r="G138" s="142"/>
      <c r="H138" s="143"/>
      <c r="I138" s="7">
        <f>C138*F138</f>
        <v>4000</v>
      </c>
    </row>
    <row r="139" spans="1:9" ht="15" customHeight="1" x14ac:dyDescent="0.25">
      <c r="A139" s="162" t="s">
        <v>10</v>
      </c>
      <c r="B139" s="265"/>
      <c r="C139" s="187"/>
      <c r="D139" s="188"/>
      <c r="E139" s="189"/>
      <c r="F139" s="206"/>
      <c r="G139" s="246"/>
      <c r="H139" s="247"/>
      <c r="I139" s="8">
        <f>SUM(I137:I138)</f>
        <v>9000</v>
      </c>
    </row>
    <row r="140" spans="1:9" ht="15" customHeight="1" x14ac:dyDescent="0.25">
      <c r="A140" s="33"/>
      <c r="B140" s="33"/>
      <c r="C140" s="26"/>
      <c r="D140" s="26"/>
      <c r="E140" s="26"/>
      <c r="F140" s="27"/>
      <c r="G140" s="27"/>
      <c r="H140" s="27"/>
      <c r="I140" s="24"/>
    </row>
    <row r="141" spans="1:9" ht="15" customHeight="1" x14ac:dyDescent="0.25">
      <c r="A141" s="165" t="s">
        <v>246</v>
      </c>
      <c r="B141" s="165"/>
      <c r="C141" s="165"/>
      <c r="D141" s="165"/>
      <c r="E141" s="165"/>
      <c r="F141" s="165"/>
      <c r="G141" s="165"/>
      <c r="H141" s="165"/>
      <c r="I141" s="165"/>
    </row>
    <row r="142" spans="1:9" ht="32.25" customHeight="1" x14ac:dyDescent="0.25">
      <c r="A142" s="182" t="s">
        <v>25</v>
      </c>
      <c r="B142" s="183"/>
      <c r="C142" s="182" t="s">
        <v>247</v>
      </c>
      <c r="D142" s="194"/>
      <c r="E142" s="183"/>
      <c r="F142" s="182" t="s">
        <v>248</v>
      </c>
      <c r="G142" s="183"/>
      <c r="H142" s="97" t="s">
        <v>249</v>
      </c>
      <c r="I142" s="102" t="s">
        <v>4</v>
      </c>
    </row>
    <row r="143" spans="1:9" ht="17.25" customHeight="1" x14ac:dyDescent="0.25">
      <c r="A143" s="135" t="s">
        <v>251</v>
      </c>
      <c r="B143" s="136"/>
      <c r="C143" s="139">
        <v>4</v>
      </c>
      <c r="D143" s="184"/>
      <c r="E143" s="140"/>
      <c r="F143" s="201">
        <v>2</v>
      </c>
      <c r="G143" s="202"/>
      <c r="H143" s="99">
        <v>1500</v>
      </c>
      <c r="I143" s="7">
        <f>C143*F143*H143</f>
        <v>12000</v>
      </c>
    </row>
    <row r="144" spans="1:9" ht="17.25" customHeight="1" x14ac:dyDescent="0.25">
      <c r="A144" s="135" t="s">
        <v>229</v>
      </c>
      <c r="B144" s="136"/>
      <c r="C144" s="139">
        <v>4</v>
      </c>
      <c r="D144" s="184"/>
      <c r="E144" s="140"/>
      <c r="F144" s="201">
        <v>1</v>
      </c>
      <c r="G144" s="202"/>
      <c r="H144" s="99">
        <v>1000</v>
      </c>
      <c r="I144" s="7">
        <f t="shared" ref="I144:I147" si="4">C144*F144*H144</f>
        <v>4000</v>
      </c>
    </row>
    <row r="145" spans="1:9" ht="17.25" customHeight="1" x14ac:dyDescent="0.25">
      <c r="A145" s="116" t="s">
        <v>91</v>
      </c>
      <c r="B145" s="121"/>
      <c r="C145" s="254">
        <v>4</v>
      </c>
      <c r="D145" s="266"/>
      <c r="E145" s="255"/>
      <c r="F145" s="201">
        <v>1</v>
      </c>
      <c r="G145" s="202"/>
      <c r="H145" s="99">
        <v>3000</v>
      </c>
      <c r="I145" s="7">
        <f t="shared" si="4"/>
        <v>12000</v>
      </c>
    </row>
    <row r="146" spans="1:9" ht="17.25" customHeight="1" x14ac:dyDescent="0.25">
      <c r="A146" s="116" t="s">
        <v>250</v>
      </c>
      <c r="B146" s="121"/>
      <c r="C146" s="139">
        <v>4</v>
      </c>
      <c r="D146" s="184"/>
      <c r="E146" s="140"/>
      <c r="F146" s="201">
        <v>1</v>
      </c>
      <c r="G146" s="202"/>
      <c r="H146" s="99">
        <v>1000</v>
      </c>
      <c r="I146" s="7">
        <f t="shared" si="4"/>
        <v>4000</v>
      </c>
    </row>
    <row r="147" spans="1:9" ht="17.25" customHeight="1" x14ac:dyDescent="0.25">
      <c r="A147" s="152" t="s">
        <v>90</v>
      </c>
      <c r="B147" s="153"/>
      <c r="C147" s="139">
        <v>4</v>
      </c>
      <c r="D147" s="184"/>
      <c r="E147" s="140"/>
      <c r="F147" s="201">
        <v>8</v>
      </c>
      <c r="G147" s="202"/>
      <c r="H147" s="81">
        <v>900</v>
      </c>
      <c r="I147" s="7">
        <f t="shared" si="4"/>
        <v>28800</v>
      </c>
    </row>
    <row r="148" spans="1:9" ht="15" customHeight="1" x14ac:dyDescent="0.25">
      <c r="A148" s="79" t="s">
        <v>10</v>
      </c>
      <c r="B148" s="82"/>
      <c r="C148" s="187"/>
      <c r="D148" s="188"/>
      <c r="E148" s="189"/>
      <c r="F148" s="190"/>
      <c r="G148" s="191"/>
      <c r="H148" s="80"/>
      <c r="I148" s="8">
        <f>SUM(I143:I147)</f>
        <v>60800</v>
      </c>
    </row>
    <row r="149" spans="1:9" ht="15" customHeight="1" x14ac:dyDescent="0.25">
      <c r="A149" s="12"/>
      <c r="B149" s="12"/>
      <c r="C149" s="12"/>
      <c r="D149" s="12"/>
      <c r="E149" s="15"/>
      <c r="F149" s="15"/>
      <c r="G149" s="15"/>
      <c r="H149" s="15"/>
      <c r="I149" s="18"/>
    </row>
    <row r="150" spans="1:9" ht="15" customHeight="1" x14ac:dyDescent="0.25">
      <c r="A150" s="212" t="s">
        <v>88</v>
      </c>
      <c r="B150" s="212"/>
      <c r="C150" s="212"/>
      <c r="D150" s="212"/>
      <c r="E150" s="212"/>
      <c r="F150" s="212"/>
      <c r="G150" s="212"/>
      <c r="H150" s="212"/>
      <c r="I150" s="212"/>
    </row>
    <row r="151" spans="1:9" ht="31.5" customHeight="1" x14ac:dyDescent="0.25">
      <c r="A151" s="182" t="s">
        <v>30</v>
      </c>
      <c r="B151" s="183"/>
      <c r="C151" s="182" t="s">
        <v>252</v>
      </c>
      <c r="D151" s="194"/>
      <c r="E151" s="194"/>
      <c r="F151" s="183"/>
      <c r="G151" s="182" t="s">
        <v>89</v>
      </c>
      <c r="H151" s="183"/>
      <c r="I151" s="13" t="s">
        <v>4</v>
      </c>
    </row>
    <row r="152" spans="1:9" ht="15.75" customHeight="1" x14ac:dyDescent="0.25">
      <c r="A152" s="152" t="s">
        <v>29</v>
      </c>
      <c r="B152" s="153"/>
      <c r="C152" s="257">
        <v>2</v>
      </c>
      <c r="D152" s="257"/>
      <c r="E152" s="257"/>
      <c r="F152" s="257"/>
      <c r="G152" s="141">
        <v>15000</v>
      </c>
      <c r="H152" s="143"/>
      <c r="I152" s="7">
        <f>C152*G152</f>
        <v>30000</v>
      </c>
    </row>
    <row r="153" spans="1:9" ht="15.75" customHeight="1" x14ac:dyDescent="0.25">
      <c r="A153" s="197" t="s">
        <v>10</v>
      </c>
      <c r="B153" s="198"/>
      <c r="C153" s="268"/>
      <c r="D153" s="188"/>
      <c r="E153" s="188"/>
      <c r="F153" s="189"/>
      <c r="G153" s="269"/>
      <c r="H153" s="270"/>
      <c r="I153" s="31">
        <f>SUM(I152)</f>
        <v>30000</v>
      </c>
    </row>
    <row r="154" spans="1:9" ht="9" customHeight="1" x14ac:dyDescent="0.25">
      <c r="A154" s="35"/>
      <c r="B154" s="35"/>
      <c r="C154" s="35"/>
      <c r="D154" s="35"/>
      <c r="E154" s="17"/>
      <c r="F154" s="17"/>
      <c r="G154" s="17"/>
      <c r="H154" s="17"/>
      <c r="I154" s="18"/>
    </row>
    <row r="155" spans="1:9" ht="15.75" customHeight="1" x14ac:dyDescent="0.25">
      <c r="A155" s="271" t="s">
        <v>92</v>
      </c>
      <c r="B155" s="272"/>
      <c r="C155" s="272"/>
      <c r="D155" s="272"/>
      <c r="E155" s="272"/>
      <c r="F155" s="272"/>
      <c r="G155" s="272"/>
      <c r="H155" s="272"/>
      <c r="I155" s="272"/>
    </row>
    <row r="156" spans="1:9" ht="18.75" hidden="1" customHeight="1" x14ac:dyDescent="0.25">
      <c r="A156" s="96"/>
      <c r="B156" s="106"/>
      <c r="C156" s="112"/>
      <c r="D156" s="112"/>
      <c r="E156" s="112"/>
      <c r="F156" s="112"/>
      <c r="G156" s="112"/>
      <c r="H156" s="112"/>
      <c r="I156" s="18"/>
    </row>
    <row r="157" spans="1:9" ht="19.5" customHeight="1" x14ac:dyDescent="0.25">
      <c r="A157" s="240" t="s">
        <v>54</v>
      </c>
      <c r="B157" s="240"/>
      <c r="C157" s="240"/>
      <c r="D157" s="240"/>
      <c r="E157" s="240"/>
      <c r="F157" s="240"/>
      <c r="G157" s="240"/>
      <c r="H157" s="240"/>
      <c r="I157" s="240"/>
    </row>
    <row r="158" spans="1:9" ht="20.25" customHeight="1" x14ac:dyDescent="0.25">
      <c r="A158" s="94"/>
      <c r="B158" s="94"/>
      <c r="C158" s="273" t="s">
        <v>93</v>
      </c>
      <c r="D158" s="273"/>
      <c r="E158" s="273"/>
      <c r="F158" s="273"/>
      <c r="G158" s="273"/>
      <c r="H158" s="105"/>
      <c r="I158" s="41"/>
    </row>
    <row r="159" spans="1:9" ht="29.25" customHeight="1" x14ac:dyDescent="0.25">
      <c r="A159" s="235" t="s">
        <v>30</v>
      </c>
      <c r="B159" s="236"/>
      <c r="C159" s="223" t="s">
        <v>31</v>
      </c>
      <c r="D159" s="224"/>
      <c r="E159" s="224"/>
      <c r="F159" s="224"/>
      <c r="G159" s="267"/>
      <c r="H159" s="107" t="s">
        <v>94</v>
      </c>
      <c r="I159" s="107" t="s">
        <v>4</v>
      </c>
    </row>
    <row r="160" spans="1:9" x14ac:dyDescent="0.25">
      <c r="A160" s="192" t="s">
        <v>32</v>
      </c>
      <c r="B160" s="193"/>
      <c r="C160" s="179">
        <v>20</v>
      </c>
      <c r="D160" s="180"/>
      <c r="E160" s="180"/>
      <c r="F160" s="180"/>
      <c r="G160" s="181"/>
      <c r="H160" s="42">
        <v>150</v>
      </c>
      <c r="I160" s="83">
        <f>H160*C160</f>
        <v>3000</v>
      </c>
    </row>
    <row r="161" spans="1:9" ht="18" customHeight="1" x14ac:dyDescent="0.25">
      <c r="A161" s="177" t="s">
        <v>253</v>
      </c>
      <c r="B161" s="178"/>
      <c r="C161" s="179">
        <v>20</v>
      </c>
      <c r="D161" s="180"/>
      <c r="E161" s="180"/>
      <c r="F161" s="180"/>
      <c r="G161" s="181"/>
      <c r="H161" s="42" t="s">
        <v>254</v>
      </c>
      <c r="I161" s="83">
        <v>2400</v>
      </c>
    </row>
    <row r="162" spans="1:9" x14ac:dyDescent="0.25">
      <c r="A162" s="274" t="s">
        <v>10</v>
      </c>
      <c r="B162" s="275"/>
      <c r="C162" s="276"/>
      <c r="D162" s="277"/>
      <c r="E162" s="277"/>
      <c r="F162" s="277"/>
      <c r="G162" s="278"/>
      <c r="H162" s="43"/>
      <c r="I162" s="84">
        <f>SUM(I160:I161)</f>
        <v>5400</v>
      </c>
    </row>
    <row r="163" spans="1:9" ht="19.5" customHeight="1" x14ac:dyDescent="0.25">
      <c r="A163" s="44"/>
      <c r="B163" s="45"/>
      <c r="C163" s="40"/>
      <c r="D163" s="40"/>
      <c r="E163" s="40"/>
      <c r="F163" s="40"/>
      <c r="G163" s="40"/>
      <c r="H163" s="46"/>
      <c r="I163" s="46"/>
    </row>
    <row r="164" spans="1:9" ht="43.5" customHeight="1" x14ac:dyDescent="0.25">
      <c r="A164" s="240" t="s">
        <v>190</v>
      </c>
      <c r="B164" s="240"/>
      <c r="C164" s="240"/>
      <c r="D164" s="240"/>
      <c r="E164" s="240"/>
      <c r="F164" s="240"/>
      <c r="G164" s="240"/>
      <c r="H164" s="240"/>
      <c r="I164" s="240"/>
    </row>
    <row r="165" spans="1:9" ht="23.25" customHeight="1" x14ac:dyDescent="0.25">
      <c r="A165" s="165" t="s">
        <v>95</v>
      </c>
      <c r="B165" s="165"/>
      <c r="C165" s="165"/>
      <c r="D165" s="165"/>
      <c r="E165" s="165"/>
      <c r="F165" s="165"/>
      <c r="G165" s="165"/>
      <c r="H165" s="165"/>
      <c r="I165" s="165"/>
    </row>
    <row r="166" spans="1:9" ht="60.75" customHeight="1" x14ac:dyDescent="0.25">
      <c r="A166" s="167" t="s">
        <v>30</v>
      </c>
      <c r="B166" s="168"/>
      <c r="C166" s="182" t="s">
        <v>258</v>
      </c>
      <c r="D166" s="194"/>
      <c r="E166" s="194"/>
      <c r="F166" s="194"/>
      <c r="G166" s="183"/>
      <c r="H166" s="97" t="s">
        <v>33</v>
      </c>
      <c r="I166" s="9" t="s">
        <v>4</v>
      </c>
    </row>
    <row r="167" spans="1:9" x14ac:dyDescent="0.25">
      <c r="A167" s="135" t="s">
        <v>96</v>
      </c>
      <c r="B167" s="136"/>
      <c r="C167" s="182" t="s">
        <v>97</v>
      </c>
      <c r="D167" s="194"/>
      <c r="E167" s="194"/>
      <c r="F167" s="194"/>
      <c r="G167" s="183"/>
      <c r="H167" s="122">
        <v>40</v>
      </c>
      <c r="I167" s="47">
        <v>16000</v>
      </c>
    </row>
    <row r="168" spans="1:9" x14ac:dyDescent="0.25">
      <c r="A168" s="135" t="s">
        <v>98</v>
      </c>
      <c r="B168" s="151"/>
      <c r="C168" s="182" t="s">
        <v>255</v>
      </c>
      <c r="D168" s="195"/>
      <c r="E168" s="195"/>
      <c r="F168" s="195"/>
      <c r="G168" s="196"/>
      <c r="H168" s="122">
        <v>1200</v>
      </c>
      <c r="I168" s="47">
        <v>7200</v>
      </c>
    </row>
    <row r="169" spans="1:9" x14ac:dyDescent="0.25">
      <c r="A169" s="197" t="s">
        <v>10</v>
      </c>
      <c r="B169" s="198"/>
      <c r="C169" s="176"/>
      <c r="D169" s="199"/>
      <c r="E169" s="199"/>
      <c r="F169" s="199"/>
      <c r="G169" s="200"/>
      <c r="H169" s="129"/>
      <c r="I169" s="48">
        <f>SUM(I167:I168)</f>
        <v>23200</v>
      </c>
    </row>
    <row r="170" spans="1:9" x14ac:dyDescent="0.25">
      <c r="A170" s="33"/>
      <c r="B170" s="21"/>
      <c r="C170" s="22"/>
      <c r="D170" s="22"/>
      <c r="E170" s="22"/>
      <c r="F170" s="22"/>
      <c r="G170" s="22"/>
      <c r="H170" s="109"/>
      <c r="I170" s="24"/>
    </row>
    <row r="171" spans="1:9" x14ac:dyDescent="0.25">
      <c r="A171" s="165" t="s">
        <v>256</v>
      </c>
      <c r="B171" s="165"/>
      <c r="C171" s="165"/>
      <c r="D171" s="165"/>
      <c r="E171" s="165"/>
      <c r="F171" s="165"/>
      <c r="G171" s="165"/>
      <c r="H171" s="165"/>
      <c r="I171" s="165"/>
    </row>
    <row r="172" spans="1:9" ht="45.75" customHeight="1" x14ac:dyDescent="0.25">
      <c r="A172" s="182" t="s">
        <v>25</v>
      </c>
      <c r="B172" s="183"/>
      <c r="C172" s="137" t="s">
        <v>257</v>
      </c>
      <c r="D172" s="147"/>
      <c r="E172" s="138"/>
      <c r="F172" s="182" t="s">
        <v>259</v>
      </c>
      <c r="G172" s="183"/>
      <c r="H172" s="97" t="s">
        <v>260</v>
      </c>
      <c r="I172" s="102" t="s">
        <v>4</v>
      </c>
    </row>
    <row r="173" spans="1:9" ht="15" customHeight="1" x14ac:dyDescent="0.25">
      <c r="A173" s="135" t="s">
        <v>261</v>
      </c>
      <c r="B173" s="136"/>
      <c r="C173" s="139">
        <v>2</v>
      </c>
      <c r="D173" s="184"/>
      <c r="E173" s="140"/>
      <c r="F173" s="185">
        <v>4000</v>
      </c>
      <c r="G173" s="186"/>
      <c r="H173" s="85">
        <v>4</v>
      </c>
      <c r="I173" s="7">
        <f>C173*F173*H173</f>
        <v>32000</v>
      </c>
    </row>
    <row r="174" spans="1:9" ht="15" customHeight="1" x14ac:dyDescent="0.25">
      <c r="A174" s="197" t="s">
        <v>10</v>
      </c>
      <c r="B174" s="198"/>
      <c r="C174" s="218"/>
      <c r="D174" s="218"/>
      <c r="E174" s="218"/>
      <c r="F174" s="282"/>
      <c r="G174" s="282"/>
      <c r="H174" s="86"/>
      <c r="I174" s="8">
        <f>SUM(I173)</f>
        <v>32000</v>
      </c>
    </row>
    <row r="175" spans="1:9" ht="15" customHeight="1" x14ac:dyDescent="0.25">
      <c r="A175" s="33"/>
      <c r="B175" s="21"/>
      <c r="C175" s="26"/>
      <c r="D175" s="26"/>
      <c r="E175" s="26"/>
      <c r="F175" s="87"/>
      <c r="G175" s="87"/>
      <c r="H175" s="88"/>
      <c r="I175" s="24"/>
    </row>
    <row r="176" spans="1:9" ht="18.75" customHeight="1" x14ac:dyDescent="0.25">
      <c r="A176" s="240" t="s">
        <v>56</v>
      </c>
      <c r="B176" s="240"/>
      <c r="C176" s="240"/>
      <c r="D176" s="240"/>
      <c r="E176" s="240"/>
      <c r="F176" s="240"/>
      <c r="G176" s="240"/>
      <c r="H176" s="240"/>
      <c r="I176" s="240"/>
    </row>
    <row r="177" spans="1:9" ht="19.5" customHeight="1" x14ac:dyDescent="0.25">
      <c r="A177" s="283" t="s">
        <v>262</v>
      </c>
      <c r="B177" s="283"/>
      <c r="C177" s="283"/>
      <c r="D177" s="283"/>
      <c r="E177" s="283"/>
      <c r="F177" s="283"/>
      <c r="G177" s="283"/>
      <c r="H177" s="283"/>
      <c r="I177" s="283"/>
    </row>
    <row r="178" spans="1:9" ht="15" customHeight="1" x14ac:dyDescent="0.25">
      <c r="A178" s="279" t="s">
        <v>57</v>
      </c>
      <c r="B178" s="280"/>
      <c r="C178" s="280"/>
      <c r="D178" s="280"/>
      <c r="E178" s="280"/>
      <c r="F178" s="256" t="s">
        <v>58</v>
      </c>
      <c r="G178" s="281"/>
      <c r="H178" s="281"/>
      <c r="I178" s="9" t="s">
        <v>4</v>
      </c>
    </row>
    <row r="179" spans="1:9" ht="15" customHeight="1" x14ac:dyDescent="0.25">
      <c r="A179" s="135">
        <v>6000</v>
      </c>
      <c r="B179" s="158"/>
      <c r="C179" s="158"/>
      <c r="D179" s="158"/>
      <c r="E179" s="159"/>
      <c r="F179" s="160">
        <v>10.199999999999999</v>
      </c>
      <c r="G179" s="161"/>
      <c r="H179" s="161"/>
      <c r="I179" s="7">
        <f>F179*A179</f>
        <v>61199.999999999993</v>
      </c>
    </row>
    <row r="180" spans="1:9" ht="15" customHeight="1" x14ac:dyDescent="0.25">
      <c r="A180" s="162" t="s">
        <v>10</v>
      </c>
      <c r="B180" s="163"/>
      <c r="C180" s="163"/>
      <c r="D180" s="163"/>
      <c r="E180" s="164"/>
      <c r="F180" s="176"/>
      <c r="G180" s="163"/>
      <c r="H180" s="163"/>
      <c r="I180" s="8">
        <f>I179</f>
        <v>61199.999999999993</v>
      </c>
    </row>
    <row r="181" spans="1:9" ht="15" customHeight="1" x14ac:dyDescent="0.25">
      <c r="A181" s="33"/>
      <c r="B181" s="21"/>
      <c r="C181" s="22"/>
      <c r="D181" s="22"/>
      <c r="E181" s="22"/>
      <c r="F181" s="22"/>
      <c r="G181" s="22"/>
      <c r="H181" s="23"/>
      <c r="I181" s="24"/>
    </row>
    <row r="182" spans="1:9" x14ac:dyDescent="0.25">
      <c r="A182" s="165" t="s">
        <v>59</v>
      </c>
      <c r="B182" s="166"/>
      <c r="C182" s="166"/>
      <c r="D182" s="166"/>
      <c r="E182" s="166"/>
      <c r="F182" s="166"/>
      <c r="G182" s="166"/>
      <c r="H182" s="166"/>
      <c r="I182" s="166"/>
    </row>
    <row r="183" spans="1:9" x14ac:dyDescent="0.25">
      <c r="A183" s="137" t="s">
        <v>60</v>
      </c>
      <c r="B183" s="154"/>
      <c r="C183" s="154"/>
      <c r="D183" s="154"/>
      <c r="E183" s="155"/>
      <c r="F183" s="156" t="s">
        <v>61</v>
      </c>
      <c r="G183" s="157"/>
      <c r="H183" s="157"/>
      <c r="I183" s="9" t="s">
        <v>4</v>
      </c>
    </row>
    <row r="184" spans="1:9" x14ac:dyDescent="0.25">
      <c r="A184" s="135">
        <v>13</v>
      </c>
      <c r="B184" s="158"/>
      <c r="C184" s="158"/>
      <c r="D184" s="158"/>
      <c r="E184" s="159"/>
      <c r="F184" s="160">
        <v>2860</v>
      </c>
      <c r="G184" s="161"/>
      <c r="H184" s="161"/>
      <c r="I184" s="7">
        <f>F184*A184</f>
        <v>37180</v>
      </c>
    </row>
    <row r="185" spans="1:9" ht="18" customHeight="1" x14ac:dyDescent="0.25">
      <c r="A185" s="162" t="s">
        <v>10</v>
      </c>
      <c r="B185" s="163"/>
      <c r="C185" s="163"/>
      <c r="D185" s="163"/>
      <c r="E185" s="164"/>
      <c r="F185" s="176"/>
      <c r="G185" s="163"/>
      <c r="H185" s="163"/>
      <c r="I185" s="8">
        <f>I184</f>
        <v>37180</v>
      </c>
    </row>
    <row r="186" spans="1:9" ht="11.25" customHeight="1" x14ac:dyDescent="0.25">
      <c r="A186" s="33"/>
      <c r="B186" s="49"/>
      <c r="C186" s="49"/>
      <c r="D186" s="49"/>
      <c r="E186" s="49"/>
      <c r="F186" s="22"/>
      <c r="G186" s="49"/>
      <c r="H186" s="49"/>
      <c r="I186" s="24"/>
    </row>
    <row r="187" spans="1:9" ht="17.25" customHeight="1" x14ac:dyDescent="0.25">
      <c r="A187" s="165" t="s">
        <v>99</v>
      </c>
      <c r="B187" s="166"/>
      <c r="C187" s="166"/>
      <c r="D187" s="166"/>
      <c r="E187" s="166"/>
      <c r="F187" s="166"/>
      <c r="G187" s="166"/>
      <c r="H187" s="166"/>
      <c r="I187" s="166"/>
    </row>
    <row r="188" spans="1:9" ht="30" x14ac:dyDescent="0.25">
      <c r="A188" s="167" t="s">
        <v>30</v>
      </c>
      <c r="B188" s="168"/>
      <c r="C188" s="169" t="s">
        <v>63</v>
      </c>
      <c r="D188" s="170"/>
      <c r="E188" s="171"/>
      <c r="F188" s="115"/>
      <c r="G188" s="50" t="s">
        <v>100</v>
      </c>
      <c r="H188" s="51"/>
      <c r="I188" s="9" t="s">
        <v>4</v>
      </c>
    </row>
    <row r="189" spans="1:9" x14ac:dyDescent="0.25">
      <c r="A189" s="172" t="s">
        <v>101</v>
      </c>
      <c r="B189" s="172"/>
      <c r="C189" s="286">
        <v>10</v>
      </c>
      <c r="D189" s="287"/>
      <c r="E189" s="288"/>
      <c r="F189" s="173">
        <v>300</v>
      </c>
      <c r="G189" s="174"/>
      <c r="H189" s="175"/>
      <c r="I189" s="53">
        <f>F189*C189</f>
        <v>3000</v>
      </c>
    </row>
    <row r="190" spans="1:9" ht="15" customHeight="1" x14ac:dyDescent="0.25">
      <c r="A190" s="162" t="s">
        <v>10</v>
      </c>
      <c r="B190" s="163"/>
      <c r="C190" s="163"/>
      <c r="D190" s="163"/>
      <c r="E190" s="164"/>
      <c r="F190" s="113"/>
      <c r="G190" s="54"/>
      <c r="H190" s="54"/>
      <c r="I190" s="8">
        <f>I189</f>
        <v>3000</v>
      </c>
    </row>
    <row r="191" spans="1:9" ht="10.5" customHeight="1" x14ac:dyDescent="0.25">
      <c r="A191" s="33"/>
      <c r="B191" s="49"/>
      <c r="C191" s="49"/>
      <c r="D191" s="49"/>
      <c r="E191" s="49"/>
      <c r="F191" s="22"/>
      <c r="G191" s="49"/>
      <c r="H191" s="49"/>
      <c r="I191" s="24"/>
    </row>
    <row r="192" spans="1:9" ht="15" customHeight="1" x14ac:dyDescent="0.25">
      <c r="A192" s="165" t="s">
        <v>62</v>
      </c>
      <c r="B192" s="166"/>
      <c r="C192" s="166"/>
      <c r="D192" s="166"/>
      <c r="E192" s="166"/>
      <c r="F192" s="166"/>
      <c r="G192" s="166"/>
      <c r="H192" s="166"/>
      <c r="I192" s="166"/>
    </row>
    <row r="193" spans="1:9" ht="34.5" customHeight="1" x14ac:dyDescent="0.25">
      <c r="A193" s="167" t="s">
        <v>30</v>
      </c>
      <c r="B193" s="168"/>
      <c r="C193" s="169" t="s">
        <v>63</v>
      </c>
      <c r="D193" s="170"/>
      <c r="E193" s="171"/>
      <c r="F193" s="115"/>
      <c r="G193" s="50" t="s">
        <v>102</v>
      </c>
      <c r="H193" s="51"/>
      <c r="I193" s="9" t="s">
        <v>4</v>
      </c>
    </row>
    <row r="194" spans="1:9" ht="15" customHeight="1" x14ac:dyDescent="0.25">
      <c r="A194" s="172" t="s">
        <v>263</v>
      </c>
      <c r="B194" s="172"/>
      <c r="C194" s="114"/>
      <c r="D194" s="118">
        <v>36</v>
      </c>
      <c r="E194" s="52"/>
      <c r="F194" s="173">
        <v>83.37</v>
      </c>
      <c r="G194" s="174"/>
      <c r="H194" s="175"/>
      <c r="I194" s="53">
        <f>F194*D194</f>
        <v>3001.32</v>
      </c>
    </row>
    <row r="195" spans="1:9" ht="14.25" customHeight="1" x14ac:dyDescent="0.25">
      <c r="A195" s="172" t="s">
        <v>264</v>
      </c>
      <c r="B195" s="172"/>
      <c r="C195" s="114"/>
      <c r="D195" s="118">
        <v>36</v>
      </c>
      <c r="E195" s="52"/>
      <c r="F195" s="173">
        <v>32</v>
      </c>
      <c r="G195" s="174"/>
      <c r="H195" s="175"/>
      <c r="I195" s="53">
        <f>F195*D195</f>
        <v>1152</v>
      </c>
    </row>
    <row r="196" spans="1:9" ht="30" customHeight="1" x14ac:dyDescent="0.25">
      <c r="A196" s="172" t="s">
        <v>265</v>
      </c>
      <c r="B196" s="172"/>
      <c r="C196" s="114"/>
      <c r="D196" s="118">
        <v>36</v>
      </c>
      <c r="E196" s="52"/>
      <c r="F196" s="173">
        <v>32</v>
      </c>
      <c r="G196" s="174"/>
      <c r="H196" s="175"/>
      <c r="I196" s="53">
        <f>F196*D196</f>
        <v>1152</v>
      </c>
    </row>
    <row r="197" spans="1:9" ht="22.5" customHeight="1" x14ac:dyDescent="0.25">
      <c r="A197" s="162" t="s">
        <v>10</v>
      </c>
      <c r="B197" s="163"/>
      <c r="C197" s="163"/>
      <c r="D197" s="163"/>
      <c r="E197" s="164"/>
      <c r="F197" s="113"/>
      <c r="G197" s="54"/>
      <c r="H197" s="54"/>
      <c r="I197" s="8">
        <f>SUM(I194:I196)</f>
        <v>5305.32</v>
      </c>
    </row>
    <row r="198" spans="1:9" ht="39.75" customHeight="1" x14ac:dyDescent="0.25">
      <c r="A198" s="240" t="s">
        <v>103</v>
      </c>
      <c r="B198" s="240"/>
      <c r="C198" s="240"/>
      <c r="D198" s="240"/>
      <c r="E198" s="240"/>
      <c r="F198" s="240"/>
      <c r="G198" s="240"/>
      <c r="H198" s="240"/>
      <c r="I198" s="240"/>
    </row>
    <row r="199" spans="1:9" ht="17.25" customHeight="1" x14ac:dyDescent="0.25">
      <c r="A199" s="284" t="s">
        <v>266</v>
      </c>
      <c r="B199" s="285"/>
      <c r="C199" s="285"/>
      <c r="D199" s="285"/>
      <c r="E199" s="285"/>
      <c r="F199" s="285"/>
      <c r="G199" s="285"/>
      <c r="H199" s="285"/>
      <c r="I199" s="285"/>
    </row>
    <row r="200" spans="1:9" ht="21.75" customHeight="1" x14ac:dyDescent="0.25">
      <c r="A200" s="182" t="s">
        <v>30</v>
      </c>
      <c r="B200" s="183"/>
      <c r="C200" s="182" t="s">
        <v>76</v>
      </c>
      <c r="D200" s="194"/>
      <c r="E200" s="194"/>
      <c r="F200" s="194"/>
      <c r="G200" s="183"/>
      <c r="H200" s="102" t="s">
        <v>112</v>
      </c>
      <c r="I200" s="102" t="s">
        <v>4</v>
      </c>
    </row>
    <row r="201" spans="1:9" ht="62.25" customHeight="1" x14ac:dyDescent="0.25">
      <c r="A201" s="135" t="s">
        <v>162</v>
      </c>
      <c r="B201" s="136"/>
      <c r="C201" s="182">
        <v>6</v>
      </c>
      <c r="D201" s="194"/>
      <c r="E201" s="194"/>
      <c r="F201" s="194"/>
      <c r="G201" s="183"/>
      <c r="H201" s="55">
        <v>8000</v>
      </c>
      <c r="I201" s="16">
        <f>H201*C201</f>
        <v>48000</v>
      </c>
    </row>
    <row r="202" spans="1:9" ht="16.5" customHeight="1" x14ac:dyDescent="0.25">
      <c r="A202" s="197" t="s">
        <v>10</v>
      </c>
      <c r="B202" s="197"/>
      <c r="C202" s="257"/>
      <c r="D202" s="257"/>
      <c r="E202" s="257"/>
      <c r="F202" s="257"/>
      <c r="G202" s="257"/>
      <c r="H202" s="56"/>
      <c r="I202" s="101">
        <f>SUM(I201:I201)</f>
        <v>48000</v>
      </c>
    </row>
    <row r="203" spans="1:9" ht="16.5" customHeight="1" x14ac:dyDescent="0.25">
      <c r="A203" s="33"/>
      <c r="B203" s="33"/>
      <c r="C203" s="106"/>
      <c r="D203" s="106"/>
      <c r="E203" s="106"/>
      <c r="F203" s="106"/>
      <c r="G203" s="106"/>
      <c r="H203" s="23"/>
      <c r="I203" s="27"/>
    </row>
    <row r="204" spans="1:9" ht="16.5" customHeight="1" x14ac:dyDescent="0.25">
      <c r="A204" s="212" t="s">
        <v>269</v>
      </c>
      <c r="B204" s="212"/>
      <c r="C204" s="212"/>
      <c r="D204" s="212"/>
      <c r="E204" s="212"/>
      <c r="F204" s="212"/>
      <c r="G204" s="212"/>
      <c r="H204" s="212"/>
      <c r="I204" s="212"/>
    </row>
    <row r="205" spans="1:9" ht="34.5" customHeight="1" x14ac:dyDescent="0.25">
      <c r="A205" s="167" t="s">
        <v>267</v>
      </c>
      <c r="B205" s="168"/>
      <c r="C205" s="169" t="s">
        <v>268</v>
      </c>
      <c r="D205" s="170"/>
      <c r="E205" s="171"/>
      <c r="F205" s="182" t="s">
        <v>271</v>
      </c>
      <c r="G205" s="194"/>
      <c r="H205" s="183"/>
      <c r="I205" s="9" t="s">
        <v>4</v>
      </c>
    </row>
    <row r="206" spans="1:9" ht="16.5" customHeight="1" x14ac:dyDescent="0.25">
      <c r="A206" s="172" t="s">
        <v>270</v>
      </c>
      <c r="B206" s="172"/>
      <c r="C206" s="292">
        <v>34.799999999999997</v>
      </c>
      <c r="D206" s="293"/>
      <c r="E206" s="294"/>
      <c r="F206" s="289">
        <v>2000</v>
      </c>
      <c r="G206" s="290"/>
      <c r="H206" s="291"/>
      <c r="I206" s="53">
        <f>F206*C206</f>
        <v>69600</v>
      </c>
    </row>
    <row r="207" spans="1:9" ht="16.5" customHeight="1" x14ac:dyDescent="0.25">
      <c r="A207" s="162" t="s">
        <v>10</v>
      </c>
      <c r="B207" s="163"/>
      <c r="C207" s="163"/>
      <c r="D207" s="163"/>
      <c r="E207" s="164"/>
      <c r="F207" s="113"/>
      <c r="G207" s="54"/>
      <c r="H207" s="54"/>
      <c r="I207" s="8">
        <f>SUM(I206:I206)</f>
        <v>69600</v>
      </c>
    </row>
    <row r="208" spans="1:9" ht="16.5" customHeight="1" x14ac:dyDescent="0.25">
      <c r="A208" s="33"/>
      <c r="B208" s="33"/>
      <c r="C208" s="106"/>
      <c r="D208" s="106"/>
      <c r="E208" s="106"/>
      <c r="F208" s="106"/>
      <c r="G208" s="106"/>
      <c r="H208" s="23"/>
      <c r="I208" s="27"/>
    </row>
    <row r="209" spans="1:9" ht="15" customHeight="1" x14ac:dyDescent="0.25">
      <c r="A209" s="212" t="s">
        <v>104</v>
      </c>
      <c r="B209" s="212"/>
      <c r="C209" s="212"/>
      <c r="D209" s="212"/>
      <c r="E209" s="212"/>
      <c r="F209" s="212"/>
      <c r="G209" s="212"/>
      <c r="H209" s="212"/>
      <c r="I209" s="212"/>
    </row>
    <row r="210" spans="1:9" ht="30" customHeight="1" x14ac:dyDescent="0.25">
      <c r="A210" s="182" t="s">
        <v>272</v>
      </c>
      <c r="B210" s="183"/>
      <c r="C210" s="182" t="s">
        <v>273</v>
      </c>
      <c r="D210" s="194"/>
      <c r="E210" s="194"/>
      <c r="F210" s="194"/>
      <c r="G210" s="183"/>
      <c r="H210" s="102" t="s">
        <v>274</v>
      </c>
      <c r="I210" s="9" t="s">
        <v>4</v>
      </c>
    </row>
    <row r="211" spans="1:9" ht="17.25" customHeight="1" x14ac:dyDescent="0.25">
      <c r="A211" s="182">
        <v>34.799999999999997</v>
      </c>
      <c r="B211" s="183"/>
      <c r="C211" s="182">
        <v>12</v>
      </c>
      <c r="D211" s="194"/>
      <c r="E211" s="194"/>
      <c r="F211" s="194"/>
      <c r="G211" s="183"/>
      <c r="H211" s="57">
        <v>7000</v>
      </c>
      <c r="I211" s="58">
        <f>H211*C211</f>
        <v>84000</v>
      </c>
    </row>
    <row r="212" spans="1:9" s="5" customFormat="1" ht="17.25" customHeight="1" x14ac:dyDescent="0.25">
      <c r="A212" s="162" t="s">
        <v>10</v>
      </c>
      <c r="B212" s="265"/>
      <c r="C212" s="139"/>
      <c r="D212" s="184"/>
      <c r="E212" s="184"/>
      <c r="F212" s="184"/>
      <c r="G212" s="140"/>
      <c r="H212" s="56"/>
      <c r="I212" s="48">
        <f>SUM(I211:I211)</f>
        <v>84000</v>
      </c>
    </row>
    <row r="213" spans="1:9" s="5" customFormat="1" ht="17.25" customHeight="1" x14ac:dyDescent="0.25">
      <c r="A213" s="33"/>
      <c r="B213" s="33"/>
      <c r="C213" s="106"/>
      <c r="D213" s="106"/>
      <c r="E213" s="106"/>
      <c r="F213" s="106"/>
      <c r="G213" s="106"/>
      <c r="H213" s="23"/>
      <c r="I213" s="24"/>
    </row>
    <row r="214" spans="1:9" s="5" customFormat="1" ht="17.25" customHeight="1" x14ac:dyDescent="0.25">
      <c r="A214" s="212" t="s">
        <v>105</v>
      </c>
      <c r="B214" s="212"/>
      <c r="C214" s="212"/>
      <c r="D214" s="212"/>
      <c r="E214" s="212"/>
      <c r="F214" s="212"/>
      <c r="G214" s="212"/>
      <c r="H214" s="212"/>
      <c r="I214" s="212"/>
    </row>
    <row r="215" spans="1:9" s="5" customFormat="1" ht="17.25" customHeight="1" x14ac:dyDescent="0.25">
      <c r="A215" s="182" t="s">
        <v>30</v>
      </c>
      <c r="B215" s="183"/>
      <c r="C215" s="182" t="s">
        <v>106</v>
      </c>
      <c r="D215" s="194"/>
      <c r="E215" s="194"/>
      <c r="F215" s="194"/>
      <c r="G215" s="183"/>
      <c r="H215" s="102" t="s">
        <v>107</v>
      </c>
      <c r="I215" s="9" t="s">
        <v>4</v>
      </c>
    </row>
    <row r="216" spans="1:9" s="5" customFormat="1" ht="17.25" customHeight="1" x14ac:dyDescent="0.25">
      <c r="A216" s="135" t="s">
        <v>108</v>
      </c>
      <c r="B216" s="136"/>
      <c r="C216" s="296">
        <v>6</v>
      </c>
      <c r="D216" s="297"/>
      <c r="E216" s="297"/>
      <c r="F216" s="297"/>
      <c r="G216" s="298"/>
      <c r="H216" s="119">
        <v>890</v>
      </c>
      <c r="I216" s="7">
        <f>H216*C216</f>
        <v>5340</v>
      </c>
    </row>
    <row r="217" spans="1:9" s="5" customFormat="1" ht="17.25" customHeight="1" x14ac:dyDescent="0.25">
      <c r="A217" s="162" t="s">
        <v>10</v>
      </c>
      <c r="B217" s="265"/>
      <c r="C217" s="139"/>
      <c r="D217" s="184"/>
      <c r="E217" s="184"/>
      <c r="F217" s="184"/>
      <c r="G217" s="140"/>
      <c r="H217" s="56"/>
      <c r="I217" s="48">
        <f>SUM(I216:I216)</f>
        <v>5340</v>
      </c>
    </row>
    <row r="218" spans="1:9" s="5" customFormat="1" ht="12.75" customHeight="1" x14ac:dyDescent="0.25">
      <c r="A218" s="33"/>
      <c r="B218" s="33"/>
      <c r="C218" s="106"/>
      <c r="D218" s="106"/>
      <c r="E218" s="106"/>
      <c r="F218" s="106"/>
      <c r="G218" s="106"/>
      <c r="H218" s="23"/>
      <c r="I218" s="24"/>
    </row>
    <row r="219" spans="1:9" s="5" customFormat="1" ht="33" customHeight="1" x14ac:dyDescent="0.25">
      <c r="A219" s="165" t="s">
        <v>275</v>
      </c>
      <c r="B219" s="295"/>
      <c r="C219" s="295"/>
      <c r="D219" s="295"/>
      <c r="E219" s="295"/>
      <c r="F219" s="295"/>
      <c r="G219" s="295"/>
      <c r="H219" s="295"/>
      <c r="I219" s="295"/>
    </row>
    <row r="220" spans="1:9" s="5" customFormat="1" ht="20.25" customHeight="1" x14ac:dyDescent="0.25">
      <c r="A220" s="102" t="s">
        <v>25</v>
      </c>
      <c r="B220" s="257" t="s">
        <v>64</v>
      </c>
      <c r="C220" s="257"/>
      <c r="D220" s="139" t="s">
        <v>65</v>
      </c>
      <c r="E220" s="184"/>
      <c r="F220" s="184"/>
      <c r="G220" s="140"/>
      <c r="H220" s="167" t="s">
        <v>4</v>
      </c>
      <c r="I220" s="167"/>
    </row>
    <row r="221" spans="1:9" ht="45" x14ac:dyDescent="0.25">
      <c r="A221" s="10" t="s">
        <v>66</v>
      </c>
      <c r="B221" s="244">
        <v>10000</v>
      </c>
      <c r="C221" s="244"/>
      <c r="D221" s="139">
        <v>1</v>
      </c>
      <c r="E221" s="184"/>
      <c r="F221" s="184"/>
      <c r="G221" s="140"/>
      <c r="H221" s="299">
        <f>D221*B221</f>
        <v>10000</v>
      </c>
      <c r="I221" s="299"/>
    </row>
    <row r="222" spans="1:9" ht="30" x14ac:dyDescent="0.25">
      <c r="A222" s="10" t="s">
        <v>276</v>
      </c>
      <c r="B222" s="244">
        <v>4500</v>
      </c>
      <c r="C222" s="244"/>
      <c r="D222" s="139">
        <v>4</v>
      </c>
      <c r="E222" s="184"/>
      <c r="F222" s="184"/>
      <c r="G222" s="140"/>
      <c r="H222" s="299">
        <f>D222*B222</f>
        <v>18000</v>
      </c>
      <c r="I222" s="299"/>
    </row>
    <row r="223" spans="1:9" ht="14.25" customHeight="1" x14ac:dyDescent="0.25">
      <c r="A223" s="95" t="s">
        <v>10</v>
      </c>
      <c r="B223" s="219"/>
      <c r="C223" s="218"/>
      <c r="D223" s="300"/>
      <c r="E223" s="301"/>
      <c r="F223" s="301"/>
      <c r="G223" s="302"/>
      <c r="H223" s="303">
        <f>SUM(H221:H222)</f>
        <v>28000</v>
      </c>
      <c r="I223" s="303"/>
    </row>
    <row r="224" spans="1:9" ht="17.25" customHeight="1" x14ac:dyDescent="0.25">
      <c r="A224" s="33"/>
      <c r="B224" s="33"/>
      <c r="C224" s="106"/>
      <c r="D224" s="106"/>
      <c r="E224" s="106"/>
      <c r="F224" s="106"/>
      <c r="G224" s="106"/>
      <c r="H224" s="23"/>
      <c r="I224" s="24"/>
    </row>
    <row r="225" spans="1:9" ht="33" customHeight="1" x14ac:dyDescent="0.25">
      <c r="A225" s="147" t="s">
        <v>109</v>
      </c>
      <c r="B225" s="147"/>
      <c r="C225" s="147"/>
      <c r="D225" s="147"/>
      <c r="E225" s="147"/>
      <c r="F225" s="147"/>
      <c r="G225" s="147"/>
      <c r="H225" s="147"/>
      <c r="I225" s="147"/>
    </row>
    <row r="226" spans="1:9" ht="50.25" customHeight="1" x14ac:dyDescent="0.25">
      <c r="A226" s="182" t="s">
        <v>30</v>
      </c>
      <c r="B226" s="183"/>
      <c r="C226" s="182" t="s">
        <v>76</v>
      </c>
      <c r="D226" s="194"/>
      <c r="E226" s="194"/>
      <c r="F226" s="194"/>
      <c r="G226" s="183"/>
      <c r="H226" s="102" t="s">
        <v>281</v>
      </c>
      <c r="I226" s="9" t="s">
        <v>4</v>
      </c>
    </row>
    <row r="227" spans="1:9" ht="15" customHeight="1" x14ac:dyDescent="0.25">
      <c r="A227" s="135" t="s">
        <v>276</v>
      </c>
      <c r="B227" s="136"/>
      <c r="C227" s="182">
        <v>2</v>
      </c>
      <c r="D227" s="194"/>
      <c r="E227" s="194"/>
      <c r="F227" s="194"/>
      <c r="G227" s="183"/>
      <c r="H227" s="122">
        <v>8000</v>
      </c>
      <c r="I227" s="89">
        <f>H227*C227</f>
        <v>16000</v>
      </c>
    </row>
    <row r="228" spans="1:9" ht="15" customHeight="1" x14ac:dyDescent="0.25">
      <c r="A228" s="135" t="s">
        <v>110</v>
      </c>
      <c r="B228" s="136"/>
      <c r="C228" s="304">
        <v>1</v>
      </c>
      <c r="D228" s="305"/>
      <c r="E228" s="305"/>
      <c r="F228" s="305"/>
      <c r="G228" s="306"/>
      <c r="H228" s="55">
        <v>15000</v>
      </c>
      <c r="I228" s="89">
        <f>H228*C228</f>
        <v>15000</v>
      </c>
    </row>
    <row r="229" spans="1:9" ht="15" customHeight="1" x14ac:dyDescent="0.25">
      <c r="A229" s="197" t="s">
        <v>10</v>
      </c>
      <c r="B229" s="197"/>
      <c r="C229" s="257"/>
      <c r="D229" s="257"/>
      <c r="E229" s="257"/>
      <c r="F229" s="257"/>
      <c r="G229" s="257"/>
      <c r="H229" s="56"/>
      <c r="I229" s="8">
        <f>SUM(I227:I228)</f>
        <v>31000</v>
      </c>
    </row>
    <row r="230" spans="1:9" ht="15" customHeight="1" x14ac:dyDescent="0.25">
      <c r="A230" s="33"/>
      <c r="B230" s="33"/>
      <c r="C230" s="106"/>
      <c r="D230" s="106"/>
      <c r="E230" s="106"/>
      <c r="F230" s="106"/>
      <c r="G230" s="106"/>
      <c r="H230" s="23"/>
      <c r="I230" s="24"/>
    </row>
    <row r="231" spans="1:9" ht="15" customHeight="1" x14ac:dyDescent="0.25">
      <c r="A231" s="212" t="s">
        <v>277</v>
      </c>
      <c r="B231" s="212"/>
      <c r="C231" s="212"/>
      <c r="D231" s="212"/>
      <c r="E231" s="212"/>
      <c r="F231" s="212"/>
      <c r="G231" s="212"/>
      <c r="H231" s="212"/>
      <c r="I231" s="212"/>
    </row>
    <row r="232" spans="1:9" ht="33" customHeight="1" x14ac:dyDescent="0.25">
      <c r="A232" s="182" t="s">
        <v>30</v>
      </c>
      <c r="B232" s="183"/>
      <c r="C232" s="182" t="s">
        <v>76</v>
      </c>
      <c r="D232" s="194"/>
      <c r="E232" s="194"/>
      <c r="F232" s="194"/>
      <c r="G232" s="183"/>
      <c r="H232" s="102" t="s">
        <v>280</v>
      </c>
      <c r="I232" s="9" t="s">
        <v>4</v>
      </c>
    </row>
    <row r="233" spans="1:9" ht="15" customHeight="1" x14ac:dyDescent="0.25">
      <c r="A233" s="135" t="s">
        <v>279</v>
      </c>
      <c r="B233" s="136"/>
      <c r="C233" s="182">
        <v>2</v>
      </c>
      <c r="D233" s="194"/>
      <c r="E233" s="194"/>
      <c r="F233" s="194"/>
      <c r="G233" s="183"/>
      <c r="H233" s="122">
        <v>8000</v>
      </c>
      <c r="I233" s="89">
        <f>H233*C233</f>
        <v>16000</v>
      </c>
    </row>
    <row r="234" spans="1:9" ht="30.75" customHeight="1" x14ac:dyDescent="0.25">
      <c r="A234" s="135" t="s">
        <v>278</v>
      </c>
      <c r="B234" s="136"/>
      <c r="C234" s="304">
        <v>2</v>
      </c>
      <c r="D234" s="305"/>
      <c r="E234" s="305"/>
      <c r="F234" s="305"/>
      <c r="G234" s="306"/>
      <c r="H234" s="55">
        <v>8000</v>
      </c>
      <c r="I234" s="89">
        <f>H234*C234</f>
        <v>16000</v>
      </c>
    </row>
    <row r="235" spans="1:9" ht="17.25" customHeight="1" x14ac:dyDescent="0.25">
      <c r="A235" s="197" t="s">
        <v>10</v>
      </c>
      <c r="B235" s="197"/>
      <c r="C235" s="257"/>
      <c r="D235" s="257"/>
      <c r="E235" s="257"/>
      <c r="F235" s="257"/>
      <c r="G235" s="257"/>
      <c r="H235" s="56"/>
      <c r="I235" s="8">
        <f>SUM(I233:I234)</f>
        <v>32000</v>
      </c>
    </row>
    <row r="236" spans="1:9" ht="17.25" customHeight="1" x14ac:dyDescent="0.25">
      <c r="A236" s="33"/>
      <c r="B236" s="33"/>
      <c r="C236" s="106"/>
      <c r="D236" s="106"/>
      <c r="E236" s="106"/>
      <c r="F236" s="106"/>
      <c r="G236" s="106"/>
      <c r="H236" s="23"/>
      <c r="I236" s="24"/>
    </row>
    <row r="237" spans="1:9" x14ac:dyDescent="0.25">
      <c r="A237" s="212" t="s">
        <v>111</v>
      </c>
      <c r="B237" s="212"/>
      <c r="C237" s="212"/>
      <c r="D237" s="212"/>
      <c r="E237" s="212"/>
      <c r="F237" s="212"/>
      <c r="G237" s="212"/>
      <c r="H237" s="212"/>
      <c r="I237" s="212"/>
    </row>
    <row r="238" spans="1:9" ht="15" customHeight="1" x14ac:dyDescent="0.25">
      <c r="A238" s="182" t="s">
        <v>30</v>
      </c>
      <c r="B238" s="183"/>
      <c r="C238" s="182" t="s">
        <v>69</v>
      </c>
      <c r="D238" s="194"/>
      <c r="E238" s="194"/>
      <c r="F238" s="194"/>
      <c r="G238" s="183"/>
      <c r="H238" s="102" t="s">
        <v>112</v>
      </c>
      <c r="I238" s="9" t="s">
        <v>4</v>
      </c>
    </row>
    <row r="239" spans="1:9" ht="15.75" customHeight="1" x14ac:dyDescent="0.25">
      <c r="A239" s="135" t="s">
        <v>113</v>
      </c>
      <c r="B239" s="136"/>
      <c r="C239" s="182">
        <v>2</v>
      </c>
      <c r="D239" s="194"/>
      <c r="E239" s="194"/>
      <c r="F239" s="194"/>
      <c r="G239" s="183"/>
      <c r="H239" s="55">
        <v>1200</v>
      </c>
      <c r="I239" s="7">
        <f>H239*C239</f>
        <v>2400</v>
      </c>
    </row>
    <row r="240" spans="1:9" s="2" customFormat="1" ht="15.75" customHeight="1" x14ac:dyDescent="0.25">
      <c r="A240" s="197" t="s">
        <v>10</v>
      </c>
      <c r="B240" s="197"/>
      <c r="C240" s="257"/>
      <c r="D240" s="257"/>
      <c r="E240" s="257"/>
      <c r="F240" s="257"/>
      <c r="G240" s="257"/>
      <c r="H240" s="56"/>
      <c r="I240" s="8">
        <f>SUM(I239:I239)</f>
        <v>2400</v>
      </c>
    </row>
    <row r="241" spans="1:9" s="2" customFormat="1" x14ac:dyDescent="0.25">
      <c r="A241" s="33"/>
      <c r="B241" s="33"/>
      <c r="C241" s="106"/>
      <c r="D241" s="106"/>
      <c r="E241" s="106"/>
      <c r="F241" s="106"/>
      <c r="G241" s="106"/>
      <c r="H241" s="23"/>
      <c r="I241" s="24"/>
    </row>
    <row r="242" spans="1:9" s="2" customFormat="1" ht="15.75" customHeight="1" x14ac:dyDescent="0.25">
      <c r="A242" s="165" t="s">
        <v>114</v>
      </c>
      <c r="B242" s="165"/>
      <c r="C242" s="165"/>
      <c r="D242" s="165"/>
      <c r="E242" s="165"/>
      <c r="F242" s="165"/>
      <c r="G242" s="165"/>
      <c r="H242" s="165"/>
      <c r="I242" s="165"/>
    </row>
    <row r="243" spans="1:9" s="2" customFormat="1" x14ac:dyDescent="0.25">
      <c r="A243" s="167" t="s">
        <v>30</v>
      </c>
      <c r="B243" s="167"/>
      <c r="C243" s="167" t="s">
        <v>69</v>
      </c>
      <c r="D243" s="167"/>
      <c r="E243" s="167"/>
      <c r="F243" s="167"/>
      <c r="G243" s="167"/>
      <c r="H243" s="102" t="s">
        <v>112</v>
      </c>
      <c r="I243" s="9" t="s">
        <v>4</v>
      </c>
    </row>
    <row r="244" spans="1:9" s="2" customFormat="1" x14ac:dyDescent="0.25">
      <c r="A244" s="135" t="s">
        <v>115</v>
      </c>
      <c r="B244" s="136"/>
      <c r="C244" s="182">
        <v>2</v>
      </c>
      <c r="D244" s="194"/>
      <c r="E244" s="194"/>
      <c r="F244" s="194"/>
      <c r="G244" s="183"/>
      <c r="H244" s="57">
        <v>15000</v>
      </c>
      <c r="I244" s="58">
        <f>H244*C244</f>
        <v>30000</v>
      </c>
    </row>
    <row r="245" spans="1:9" s="2" customFormat="1" ht="16.5" customHeight="1" x14ac:dyDescent="0.25">
      <c r="A245" s="197" t="s">
        <v>10</v>
      </c>
      <c r="B245" s="197"/>
      <c r="C245" s="257"/>
      <c r="D245" s="257"/>
      <c r="E245" s="257"/>
      <c r="F245" s="257"/>
      <c r="G245" s="257"/>
      <c r="H245" s="56"/>
      <c r="I245" s="8">
        <f>SUM(I244:I244)</f>
        <v>30000</v>
      </c>
    </row>
    <row r="246" spans="1:9" s="2" customFormat="1" ht="16.5" customHeight="1" x14ac:dyDescent="0.25">
      <c r="A246" s="130"/>
      <c r="B246" s="130"/>
      <c r="C246" s="131"/>
      <c r="D246" s="131"/>
      <c r="E246" s="131"/>
      <c r="F246" s="131"/>
      <c r="G246" s="131"/>
      <c r="H246" s="132"/>
      <c r="I246" s="133"/>
    </row>
    <row r="247" spans="1:9" s="2" customFormat="1" ht="15.75" customHeight="1" x14ac:dyDescent="0.25">
      <c r="A247" s="251" t="s">
        <v>163</v>
      </c>
      <c r="B247" s="251"/>
      <c r="C247" s="251"/>
      <c r="D247" s="251"/>
      <c r="E247" s="251"/>
      <c r="F247" s="251"/>
      <c r="G247" s="251"/>
      <c r="H247" s="251"/>
      <c r="I247" s="251"/>
    </row>
    <row r="248" spans="1:9" s="2" customFormat="1" ht="15.75" customHeight="1" x14ac:dyDescent="0.25">
      <c r="A248" s="167" t="s">
        <v>30</v>
      </c>
      <c r="B248" s="167"/>
      <c r="C248" s="167" t="s">
        <v>283</v>
      </c>
      <c r="D248" s="167"/>
      <c r="E248" s="167"/>
      <c r="F248" s="167"/>
      <c r="G248" s="167"/>
      <c r="H248" s="102" t="s">
        <v>112</v>
      </c>
      <c r="I248" s="9" t="s">
        <v>4</v>
      </c>
    </row>
    <row r="249" spans="1:9" s="2" customFormat="1" ht="31.5" customHeight="1" x14ac:dyDescent="0.25">
      <c r="A249" s="135" t="s">
        <v>282</v>
      </c>
      <c r="B249" s="136"/>
      <c r="C249" s="182" t="s">
        <v>284</v>
      </c>
      <c r="D249" s="194"/>
      <c r="E249" s="194"/>
      <c r="F249" s="194"/>
      <c r="G249" s="183"/>
      <c r="H249" s="55">
        <v>1500</v>
      </c>
      <c r="I249" s="60">
        <f>H249*12*1</f>
        <v>18000</v>
      </c>
    </row>
    <row r="250" spans="1:9" s="2" customFormat="1" ht="15.75" customHeight="1" x14ac:dyDescent="0.25">
      <c r="A250" s="312" t="s">
        <v>286</v>
      </c>
      <c r="B250" s="313"/>
      <c r="C250" s="182">
        <v>4</v>
      </c>
      <c r="D250" s="194"/>
      <c r="E250" s="194"/>
      <c r="F250" s="194"/>
      <c r="G250" s="183"/>
      <c r="H250" s="90">
        <v>2500</v>
      </c>
      <c r="I250" s="91">
        <f>H250*C250</f>
        <v>10000</v>
      </c>
    </row>
    <row r="251" spans="1:9" s="2" customFormat="1" ht="30.75" customHeight="1" x14ac:dyDescent="0.25">
      <c r="A251" s="135" t="s">
        <v>285</v>
      </c>
      <c r="B251" s="136"/>
      <c r="C251" s="182">
        <v>1</v>
      </c>
      <c r="D251" s="194"/>
      <c r="E251" s="194"/>
      <c r="F251" s="194"/>
      <c r="G251" s="183"/>
      <c r="H251" s="55">
        <v>10000</v>
      </c>
      <c r="I251" s="60">
        <f>H251*C251</f>
        <v>10000</v>
      </c>
    </row>
    <row r="252" spans="1:9" s="2" customFormat="1" ht="16.5" customHeight="1" x14ac:dyDescent="0.25">
      <c r="A252" s="197" t="s">
        <v>10</v>
      </c>
      <c r="B252" s="197"/>
      <c r="C252" s="257"/>
      <c r="D252" s="257"/>
      <c r="E252" s="257"/>
      <c r="F252" s="257"/>
      <c r="G252" s="257"/>
      <c r="H252" s="56"/>
      <c r="I252" s="62">
        <f>SUM(I249:I251)</f>
        <v>38000</v>
      </c>
    </row>
    <row r="253" spans="1:9" x14ac:dyDescent="0.25">
      <c r="A253" s="35"/>
      <c r="B253" s="35"/>
      <c r="C253" s="35"/>
      <c r="D253" s="35"/>
      <c r="E253" s="35"/>
      <c r="F253" s="35"/>
      <c r="G253" s="35"/>
      <c r="H253" s="35"/>
      <c r="I253" s="59"/>
    </row>
    <row r="254" spans="1:9" ht="41.25" customHeight="1" x14ac:dyDescent="0.25">
      <c r="A254" s="240" t="s">
        <v>116</v>
      </c>
      <c r="B254" s="240"/>
      <c r="C254" s="240"/>
      <c r="D254" s="240"/>
      <c r="E254" s="240"/>
      <c r="F254" s="240"/>
      <c r="G254" s="240"/>
      <c r="H254" s="240"/>
      <c r="I254" s="240"/>
    </row>
    <row r="255" spans="1:9" ht="15.75" customHeight="1" x14ac:dyDescent="0.25">
      <c r="A255" s="318" t="s">
        <v>117</v>
      </c>
      <c r="B255" s="318"/>
      <c r="C255" s="318"/>
      <c r="D255" s="318"/>
      <c r="E255" s="318"/>
      <c r="F255" s="318"/>
      <c r="G255" s="318"/>
      <c r="H255" s="318"/>
      <c r="I255" s="318"/>
    </row>
    <row r="256" spans="1:9" ht="30" customHeight="1" x14ac:dyDescent="0.25">
      <c r="A256" s="182" t="s">
        <v>30</v>
      </c>
      <c r="B256" s="183"/>
      <c r="C256" s="182" t="s">
        <v>118</v>
      </c>
      <c r="D256" s="266"/>
      <c r="E256" s="255"/>
      <c r="F256" s="167" t="s">
        <v>34</v>
      </c>
      <c r="G256" s="168"/>
      <c r="H256" s="102" t="s">
        <v>35</v>
      </c>
      <c r="I256" s="9" t="s">
        <v>4</v>
      </c>
    </row>
    <row r="257" spans="1:9" ht="33.75" customHeight="1" x14ac:dyDescent="0.25">
      <c r="A257" s="135" t="s">
        <v>119</v>
      </c>
      <c r="B257" s="136"/>
      <c r="C257" s="307">
        <v>6000</v>
      </c>
      <c r="D257" s="308"/>
      <c r="E257" s="309"/>
      <c r="F257" s="182">
        <v>12</v>
      </c>
      <c r="G257" s="183"/>
      <c r="H257" s="97">
        <v>30</v>
      </c>
      <c r="I257" s="60">
        <f>(C257*F257)*1.3</f>
        <v>93600</v>
      </c>
    </row>
    <row r="258" spans="1:9" ht="15.75" customHeight="1" x14ac:dyDescent="0.25">
      <c r="A258" s="144" t="s">
        <v>22</v>
      </c>
      <c r="B258" s="146"/>
      <c r="C258" s="152"/>
      <c r="D258" s="322"/>
      <c r="E258" s="153"/>
      <c r="F258" s="176"/>
      <c r="G258" s="200"/>
      <c r="H258" s="61"/>
      <c r="I258" s="62">
        <f>I257</f>
        <v>93600</v>
      </c>
    </row>
    <row r="259" spans="1:9" ht="15.75" customHeight="1" x14ac:dyDescent="0.25">
      <c r="A259" s="63"/>
      <c r="B259" s="63"/>
      <c r="C259" s="64"/>
      <c r="D259" s="64"/>
      <c r="E259" s="64"/>
      <c r="F259" s="65"/>
      <c r="G259" s="65"/>
      <c r="H259" s="66"/>
      <c r="I259" s="92"/>
    </row>
    <row r="260" spans="1:9" ht="38.25" customHeight="1" x14ac:dyDescent="0.3">
      <c r="A260" s="310" t="s">
        <v>120</v>
      </c>
      <c r="B260" s="310"/>
      <c r="C260" s="310"/>
      <c r="D260" s="310"/>
      <c r="E260" s="310"/>
      <c r="F260" s="310"/>
      <c r="G260" s="310"/>
      <c r="H260" s="310"/>
      <c r="I260" s="310"/>
    </row>
    <row r="261" spans="1:9" ht="15" customHeight="1" x14ac:dyDescent="0.25">
      <c r="A261" s="314" t="s">
        <v>121</v>
      </c>
      <c r="B261" s="314"/>
      <c r="C261" s="314"/>
      <c r="D261" s="314"/>
      <c r="E261" s="314"/>
      <c r="F261" s="314"/>
      <c r="G261" s="314"/>
      <c r="H261" s="314"/>
      <c r="I261" s="314"/>
    </row>
    <row r="262" spans="1:9" ht="15" customHeight="1" x14ac:dyDescent="0.25">
      <c r="A262" s="137" t="s">
        <v>30</v>
      </c>
      <c r="B262" s="147"/>
      <c r="C262" s="138"/>
      <c r="D262" s="137" t="s">
        <v>69</v>
      </c>
      <c r="E262" s="147"/>
      <c r="F262" s="138"/>
      <c r="G262" s="137" t="s">
        <v>122</v>
      </c>
      <c r="H262" s="138"/>
      <c r="I262" s="67" t="s">
        <v>4</v>
      </c>
    </row>
    <row r="263" spans="1:9" ht="15" customHeight="1" x14ac:dyDescent="0.25">
      <c r="A263" s="135" t="s">
        <v>123</v>
      </c>
      <c r="B263" s="311"/>
      <c r="C263" s="136"/>
      <c r="D263" s="137">
        <v>2</v>
      </c>
      <c r="E263" s="147"/>
      <c r="F263" s="138"/>
      <c r="G263" s="148">
        <v>15000</v>
      </c>
      <c r="H263" s="149"/>
      <c r="I263" s="68">
        <f t="shared" ref="I263:I269" si="5">G263*D263</f>
        <v>30000</v>
      </c>
    </row>
    <row r="264" spans="1:9" ht="15" customHeight="1" x14ac:dyDescent="0.25">
      <c r="A264" s="135" t="s">
        <v>159</v>
      </c>
      <c r="B264" s="311"/>
      <c r="C264" s="136"/>
      <c r="D264" s="137">
        <v>2</v>
      </c>
      <c r="E264" s="147"/>
      <c r="F264" s="138"/>
      <c r="G264" s="148">
        <v>10000</v>
      </c>
      <c r="H264" s="149"/>
      <c r="I264" s="68">
        <f t="shared" si="5"/>
        <v>20000</v>
      </c>
    </row>
    <row r="265" spans="1:9" x14ac:dyDescent="0.25">
      <c r="A265" s="135" t="s">
        <v>160</v>
      </c>
      <c r="B265" s="311"/>
      <c r="C265" s="136"/>
      <c r="D265" s="137">
        <v>1</v>
      </c>
      <c r="E265" s="147"/>
      <c r="F265" s="138"/>
      <c r="G265" s="148">
        <v>15000</v>
      </c>
      <c r="H265" s="149"/>
      <c r="I265" s="68">
        <f t="shared" si="5"/>
        <v>15000</v>
      </c>
    </row>
    <row r="266" spans="1:9" x14ac:dyDescent="0.25">
      <c r="A266" s="135" t="s">
        <v>68</v>
      </c>
      <c r="B266" s="311"/>
      <c r="C266" s="136"/>
      <c r="D266" s="137">
        <v>1</v>
      </c>
      <c r="E266" s="147"/>
      <c r="F266" s="138"/>
      <c r="G266" s="148">
        <v>12000</v>
      </c>
      <c r="H266" s="149"/>
      <c r="I266" s="68">
        <f t="shared" si="5"/>
        <v>12000</v>
      </c>
    </row>
    <row r="267" spans="1:9" x14ac:dyDescent="0.25">
      <c r="A267" s="135" t="s">
        <v>287</v>
      </c>
      <c r="B267" s="311"/>
      <c r="C267" s="136"/>
      <c r="D267" s="137">
        <v>2</v>
      </c>
      <c r="E267" s="147"/>
      <c r="F267" s="138"/>
      <c r="G267" s="148">
        <v>10000</v>
      </c>
      <c r="H267" s="149"/>
      <c r="I267" s="68">
        <f t="shared" si="5"/>
        <v>20000</v>
      </c>
    </row>
    <row r="268" spans="1:9" x14ac:dyDescent="0.25">
      <c r="A268" s="135" t="s">
        <v>67</v>
      </c>
      <c r="B268" s="311"/>
      <c r="C268" s="136"/>
      <c r="D268" s="137">
        <v>2</v>
      </c>
      <c r="E268" s="147"/>
      <c r="F268" s="138"/>
      <c r="G268" s="148">
        <v>3000</v>
      </c>
      <c r="H268" s="149"/>
      <c r="I268" s="68">
        <f t="shared" si="5"/>
        <v>6000</v>
      </c>
    </row>
    <row r="269" spans="1:9" x14ac:dyDescent="0.25">
      <c r="A269" s="135" t="s">
        <v>288</v>
      </c>
      <c r="B269" s="311"/>
      <c r="C269" s="136"/>
      <c r="D269" s="137">
        <v>1</v>
      </c>
      <c r="E269" s="147"/>
      <c r="F269" s="138"/>
      <c r="G269" s="148">
        <v>15000</v>
      </c>
      <c r="H269" s="149"/>
      <c r="I269" s="68">
        <f t="shared" si="5"/>
        <v>15000</v>
      </c>
    </row>
    <row r="270" spans="1:9" x14ac:dyDescent="0.25">
      <c r="A270" s="135" t="s">
        <v>71</v>
      </c>
      <c r="B270" s="311"/>
      <c r="C270" s="136"/>
      <c r="D270" s="137">
        <v>1</v>
      </c>
      <c r="E270" s="147"/>
      <c r="F270" s="138"/>
      <c r="G270" s="148">
        <v>550</v>
      </c>
      <c r="H270" s="149"/>
      <c r="I270" s="68">
        <f t="shared" ref="I270" si="6">G270*D270</f>
        <v>550</v>
      </c>
    </row>
    <row r="271" spans="1:9" x14ac:dyDescent="0.25">
      <c r="A271" s="144" t="s">
        <v>10</v>
      </c>
      <c r="B271" s="145"/>
      <c r="C271" s="146"/>
      <c r="D271" s="137"/>
      <c r="E271" s="147"/>
      <c r="F271" s="138"/>
      <c r="G271" s="148"/>
      <c r="H271" s="149"/>
      <c r="I271" s="134">
        <f>SUM(I263:I270)</f>
        <v>118550</v>
      </c>
    </row>
    <row r="272" spans="1:9" ht="13.5" customHeight="1" x14ac:dyDescent="0.25">
      <c r="A272" s="63"/>
      <c r="B272" s="63"/>
      <c r="C272" s="63"/>
      <c r="D272" s="69"/>
      <c r="E272" s="69"/>
      <c r="F272" s="69"/>
      <c r="G272" s="70"/>
      <c r="H272" s="70"/>
      <c r="I272" s="71"/>
    </row>
    <row r="273" spans="1:9" ht="39" customHeight="1" x14ac:dyDescent="0.25">
      <c r="A273" s="240" t="s">
        <v>124</v>
      </c>
      <c r="B273" s="240"/>
      <c r="C273" s="240"/>
      <c r="D273" s="240"/>
      <c r="E273" s="240"/>
      <c r="F273" s="240"/>
      <c r="G273" s="240"/>
      <c r="H273" s="240"/>
      <c r="I273" s="240"/>
    </row>
    <row r="274" spans="1:9" ht="21" customHeight="1" x14ac:dyDescent="0.25">
      <c r="A274" s="314" t="s">
        <v>36</v>
      </c>
      <c r="B274" s="314"/>
      <c r="C274" s="314"/>
      <c r="D274" s="314"/>
      <c r="E274" s="314"/>
      <c r="F274" s="314"/>
      <c r="G274" s="314"/>
      <c r="H274" s="314"/>
      <c r="I274" s="314"/>
    </row>
    <row r="275" spans="1:9" ht="63.75" customHeight="1" x14ac:dyDescent="0.25">
      <c r="A275" s="182" t="s">
        <v>37</v>
      </c>
      <c r="B275" s="183"/>
      <c r="C275" s="103" t="s">
        <v>38</v>
      </c>
      <c r="D275" s="182" t="s">
        <v>39</v>
      </c>
      <c r="E275" s="183"/>
      <c r="F275" s="182" t="s">
        <v>125</v>
      </c>
      <c r="G275" s="183"/>
      <c r="H275" s="102" t="s">
        <v>40</v>
      </c>
      <c r="I275" s="9" t="s">
        <v>4</v>
      </c>
    </row>
    <row r="276" spans="1:9" ht="15" customHeight="1" x14ac:dyDescent="0.25">
      <c r="A276" s="152" t="s">
        <v>126</v>
      </c>
      <c r="B276" s="153"/>
      <c r="C276" s="72" t="s">
        <v>42</v>
      </c>
      <c r="D276" s="137">
        <v>11</v>
      </c>
      <c r="E276" s="138"/>
      <c r="F276" s="137">
        <v>3</v>
      </c>
      <c r="G276" s="138"/>
      <c r="H276" s="93">
        <v>150</v>
      </c>
      <c r="I276" s="11">
        <f>D276*F276*H276</f>
        <v>4950</v>
      </c>
    </row>
    <row r="277" spans="1:9" ht="15" customHeight="1" x14ac:dyDescent="0.25">
      <c r="A277" s="152" t="s">
        <v>127</v>
      </c>
      <c r="B277" s="153"/>
      <c r="C277" s="72" t="s">
        <v>41</v>
      </c>
      <c r="D277" s="137">
        <v>6</v>
      </c>
      <c r="E277" s="138"/>
      <c r="F277" s="137">
        <v>1</v>
      </c>
      <c r="G277" s="138"/>
      <c r="H277" s="93">
        <v>500</v>
      </c>
      <c r="I277" s="11">
        <f t="shared" ref="I277:I315" si="7">D277*F277*H277</f>
        <v>3000</v>
      </c>
    </row>
    <row r="278" spans="1:9" x14ac:dyDescent="0.25">
      <c r="A278" s="152" t="s">
        <v>296</v>
      </c>
      <c r="B278" s="153"/>
      <c r="C278" s="72" t="s">
        <v>41</v>
      </c>
      <c r="D278" s="137">
        <v>11</v>
      </c>
      <c r="E278" s="138"/>
      <c r="F278" s="137">
        <v>1</v>
      </c>
      <c r="G278" s="138"/>
      <c r="H278" s="93">
        <v>300</v>
      </c>
      <c r="I278" s="11">
        <f t="shared" si="7"/>
        <v>3300</v>
      </c>
    </row>
    <row r="279" spans="1:9" x14ac:dyDescent="0.25">
      <c r="A279" s="152" t="s">
        <v>295</v>
      </c>
      <c r="B279" s="153"/>
      <c r="C279" s="72" t="s">
        <v>41</v>
      </c>
      <c r="D279" s="137">
        <v>11</v>
      </c>
      <c r="E279" s="138"/>
      <c r="F279" s="137">
        <v>1</v>
      </c>
      <c r="G279" s="138"/>
      <c r="H279" s="93">
        <v>100</v>
      </c>
      <c r="I279" s="11">
        <f t="shared" ref="I279" si="8">D279*F279*H279</f>
        <v>1100</v>
      </c>
    </row>
    <row r="280" spans="1:9" x14ac:dyDescent="0.25">
      <c r="A280" s="152" t="s">
        <v>128</v>
      </c>
      <c r="B280" s="153"/>
      <c r="C280" s="72" t="s">
        <v>41</v>
      </c>
      <c r="D280" s="137">
        <v>11</v>
      </c>
      <c r="E280" s="138"/>
      <c r="F280" s="137">
        <v>3</v>
      </c>
      <c r="G280" s="138"/>
      <c r="H280" s="93">
        <v>600</v>
      </c>
      <c r="I280" s="11">
        <f t="shared" si="7"/>
        <v>19800</v>
      </c>
    </row>
    <row r="281" spans="1:9" x14ac:dyDescent="0.25">
      <c r="A281" s="152" t="s">
        <v>129</v>
      </c>
      <c r="B281" s="153"/>
      <c r="C281" s="72" t="s">
        <v>41</v>
      </c>
      <c r="D281" s="137">
        <v>3</v>
      </c>
      <c r="E281" s="138"/>
      <c r="F281" s="137">
        <v>1</v>
      </c>
      <c r="G281" s="138"/>
      <c r="H281" s="93">
        <v>700</v>
      </c>
      <c r="I281" s="11">
        <f t="shared" si="7"/>
        <v>2100</v>
      </c>
    </row>
    <row r="282" spans="1:9" ht="16.5" customHeight="1" x14ac:dyDescent="0.25">
      <c r="A282" s="135" t="s">
        <v>291</v>
      </c>
      <c r="B282" s="136"/>
      <c r="C282" s="72" t="s">
        <v>41</v>
      </c>
      <c r="D282" s="137">
        <v>5</v>
      </c>
      <c r="E282" s="138"/>
      <c r="F282" s="137">
        <v>1</v>
      </c>
      <c r="G282" s="138"/>
      <c r="H282" s="93">
        <v>120</v>
      </c>
      <c r="I282" s="11">
        <f t="shared" si="7"/>
        <v>600</v>
      </c>
    </row>
    <row r="283" spans="1:9" x14ac:dyDescent="0.25">
      <c r="A283" s="135" t="s">
        <v>292</v>
      </c>
      <c r="B283" s="136"/>
      <c r="C283" s="72" t="s">
        <v>41</v>
      </c>
      <c r="D283" s="137">
        <v>5</v>
      </c>
      <c r="E283" s="138"/>
      <c r="F283" s="137">
        <v>1</v>
      </c>
      <c r="G283" s="138"/>
      <c r="H283" s="93">
        <v>350</v>
      </c>
      <c r="I283" s="11">
        <f t="shared" si="7"/>
        <v>1750</v>
      </c>
    </row>
    <row r="284" spans="1:9" x14ac:dyDescent="0.25">
      <c r="A284" s="152" t="s">
        <v>164</v>
      </c>
      <c r="B284" s="153"/>
      <c r="C284" s="72" t="s">
        <v>41</v>
      </c>
      <c r="D284" s="137">
        <v>11</v>
      </c>
      <c r="E284" s="138"/>
      <c r="F284" s="137">
        <v>1</v>
      </c>
      <c r="G284" s="138"/>
      <c r="H284" s="93">
        <v>150</v>
      </c>
      <c r="I284" s="11">
        <f t="shared" si="7"/>
        <v>1650</v>
      </c>
    </row>
    <row r="285" spans="1:9" x14ac:dyDescent="0.25">
      <c r="A285" s="152" t="s">
        <v>206</v>
      </c>
      <c r="B285" s="153"/>
      <c r="C285" s="72" t="s">
        <v>41</v>
      </c>
      <c r="D285" s="137">
        <v>11</v>
      </c>
      <c r="E285" s="138"/>
      <c r="F285" s="137">
        <v>1</v>
      </c>
      <c r="G285" s="138"/>
      <c r="H285" s="93">
        <v>350</v>
      </c>
      <c r="I285" s="11">
        <f t="shared" si="7"/>
        <v>3850</v>
      </c>
    </row>
    <row r="286" spans="1:9" x14ac:dyDescent="0.25">
      <c r="A286" s="152" t="s">
        <v>300</v>
      </c>
      <c r="B286" s="153"/>
      <c r="C286" s="72" t="s">
        <v>41</v>
      </c>
      <c r="D286" s="137">
        <v>11</v>
      </c>
      <c r="E286" s="138"/>
      <c r="F286" s="137">
        <v>3</v>
      </c>
      <c r="G286" s="138"/>
      <c r="H286" s="93">
        <v>120</v>
      </c>
      <c r="I286" s="11">
        <f t="shared" si="7"/>
        <v>3960</v>
      </c>
    </row>
    <row r="287" spans="1:9" ht="15" customHeight="1" x14ac:dyDescent="0.25">
      <c r="A287" s="135" t="s">
        <v>191</v>
      </c>
      <c r="B287" s="136"/>
      <c r="C287" s="72" t="s">
        <v>41</v>
      </c>
      <c r="D287" s="137">
        <v>11</v>
      </c>
      <c r="E287" s="138"/>
      <c r="F287" s="137">
        <v>2</v>
      </c>
      <c r="G287" s="138"/>
      <c r="H287" s="93">
        <v>100</v>
      </c>
      <c r="I287" s="11">
        <f t="shared" si="7"/>
        <v>2200</v>
      </c>
    </row>
    <row r="288" spans="1:9" x14ac:dyDescent="0.25">
      <c r="A288" s="135" t="s">
        <v>130</v>
      </c>
      <c r="B288" s="136"/>
      <c r="C288" s="72" t="s">
        <v>41</v>
      </c>
      <c r="D288" s="137">
        <v>4</v>
      </c>
      <c r="E288" s="138"/>
      <c r="F288" s="137">
        <v>1</v>
      </c>
      <c r="G288" s="138"/>
      <c r="H288" s="93">
        <v>400</v>
      </c>
      <c r="I288" s="11">
        <f t="shared" si="7"/>
        <v>1600</v>
      </c>
    </row>
    <row r="289" spans="1:9" x14ac:dyDescent="0.25">
      <c r="A289" s="135" t="s">
        <v>131</v>
      </c>
      <c r="B289" s="136"/>
      <c r="C289" s="72" t="s">
        <v>41</v>
      </c>
      <c r="D289" s="137">
        <v>11</v>
      </c>
      <c r="E289" s="138"/>
      <c r="F289" s="137">
        <v>2</v>
      </c>
      <c r="G289" s="138"/>
      <c r="H289" s="93">
        <v>50</v>
      </c>
      <c r="I289" s="11">
        <f t="shared" si="7"/>
        <v>1100</v>
      </c>
    </row>
    <row r="290" spans="1:9" x14ac:dyDescent="0.25">
      <c r="A290" s="152" t="s">
        <v>192</v>
      </c>
      <c r="B290" s="153"/>
      <c r="C290" s="72" t="s">
        <v>41</v>
      </c>
      <c r="D290" s="137">
        <v>11</v>
      </c>
      <c r="E290" s="138"/>
      <c r="F290" s="137">
        <v>2</v>
      </c>
      <c r="G290" s="138"/>
      <c r="H290" s="93">
        <v>50</v>
      </c>
      <c r="I290" s="11">
        <f t="shared" si="7"/>
        <v>1100</v>
      </c>
    </row>
    <row r="291" spans="1:9" ht="15" customHeight="1" x14ac:dyDescent="0.25">
      <c r="A291" s="110" t="s">
        <v>132</v>
      </c>
      <c r="B291" s="111"/>
      <c r="C291" s="72" t="s">
        <v>41</v>
      </c>
      <c r="D291" s="137">
        <v>1</v>
      </c>
      <c r="E291" s="138"/>
      <c r="F291" s="137">
        <v>1</v>
      </c>
      <c r="G291" s="138"/>
      <c r="H291" s="93">
        <v>500</v>
      </c>
      <c r="I291" s="11">
        <f t="shared" ref="I291" si="9">D291*F291*H291</f>
        <v>500</v>
      </c>
    </row>
    <row r="292" spans="1:9" ht="15" customHeight="1" x14ac:dyDescent="0.25">
      <c r="A292" s="152" t="s">
        <v>317</v>
      </c>
      <c r="B292" s="329"/>
      <c r="C292" s="72" t="s">
        <v>41</v>
      </c>
      <c r="D292" s="137">
        <v>1</v>
      </c>
      <c r="E292" s="138"/>
      <c r="F292" s="137">
        <v>1</v>
      </c>
      <c r="G292" s="138"/>
      <c r="H292" s="93">
        <v>300</v>
      </c>
      <c r="I292" s="11">
        <f t="shared" si="7"/>
        <v>300</v>
      </c>
    </row>
    <row r="293" spans="1:9" ht="15" customHeight="1" x14ac:dyDescent="0.25">
      <c r="A293" s="135" t="s">
        <v>299</v>
      </c>
      <c r="B293" s="136"/>
      <c r="C293" s="72" t="s">
        <v>41</v>
      </c>
      <c r="D293" s="137">
        <v>3</v>
      </c>
      <c r="E293" s="138"/>
      <c r="F293" s="137">
        <v>1</v>
      </c>
      <c r="G293" s="138"/>
      <c r="H293" s="93">
        <v>350</v>
      </c>
      <c r="I293" s="11">
        <f t="shared" si="7"/>
        <v>1050</v>
      </c>
    </row>
    <row r="294" spans="1:9" ht="15" customHeight="1" x14ac:dyDescent="0.25">
      <c r="A294" s="135" t="s">
        <v>315</v>
      </c>
      <c r="B294" s="136"/>
      <c r="C294" s="72" t="s">
        <v>41</v>
      </c>
      <c r="D294" s="137">
        <v>3</v>
      </c>
      <c r="E294" s="138"/>
      <c r="F294" s="137">
        <v>10</v>
      </c>
      <c r="G294" s="138"/>
      <c r="H294" s="93">
        <v>60</v>
      </c>
      <c r="I294" s="11">
        <f t="shared" ref="I294" si="10">D294*F294*H294</f>
        <v>1800</v>
      </c>
    </row>
    <row r="295" spans="1:9" ht="15" customHeight="1" x14ac:dyDescent="0.25">
      <c r="A295" s="135" t="s">
        <v>316</v>
      </c>
      <c r="B295" s="136"/>
      <c r="C295" s="72" t="s">
        <v>41</v>
      </c>
      <c r="D295" s="137">
        <v>3</v>
      </c>
      <c r="E295" s="138"/>
      <c r="F295" s="137">
        <v>10</v>
      </c>
      <c r="G295" s="138"/>
      <c r="H295" s="93">
        <v>100</v>
      </c>
      <c r="I295" s="11">
        <f t="shared" ref="I295" si="11">D295*F295*H295</f>
        <v>3000</v>
      </c>
    </row>
    <row r="296" spans="1:9" ht="15" customHeight="1" x14ac:dyDescent="0.25">
      <c r="A296" s="135" t="s">
        <v>318</v>
      </c>
      <c r="B296" s="136"/>
      <c r="C296" s="72" t="s">
        <v>42</v>
      </c>
      <c r="D296" s="137">
        <v>11</v>
      </c>
      <c r="E296" s="138"/>
      <c r="F296" s="137">
        <v>6</v>
      </c>
      <c r="G296" s="138"/>
      <c r="H296" s="93">
        <v>500</v>
      </c>
      <c r="I296" s="11">
        <f t="shared" ref="I296" si="12">D296*F296*H296</f>
        <v>33000</v>
      </c>
    </row>
    <row r="297" spans="1:9" ht="15" customHeight="1" x14ac:dyDescent="0.25">
      <c r="A297" s="135" t="s">
        <v>133</v>
      </c>
      <c r="B297" s="136"/>
      <c r="C297" s="72" t="s">
        <v>41</v>
      </c>
      <c r="D297" s="137">
        <v>11</v>
      </c>
      <c r="E297" s="138"/>
      <c r="F297" s="137">
        <v>5</v>
      </c>
      <c r="G297" s="138"/>
      <c r="H297" s="93">
        <v>200</v>
      </c>
      <c r="I297" s="11">
        <f t="shared" ref="I297" si="13">D297*F297*H297</f>
        <v>11000</v>
      </c>
    </row>
    <row r="298" spans="1:9" ht="14.25" customHeight="1" x14ac:dyDescent="0.25">
      <c r="A298" s="110" t="s">
        <v>134</v>
      </c>
      <c r="B298" s="111"/>
      <c r="C298" s="72" t="s">
        <v>41</v>
      </c>
      <c r="D298" s="137">
        <v>1</v>
      </c>
      <c r="E298" s="138"/>
      <c r="F298" s="139">
        <v>1</v>
      </c>
      <c r="G298" s="140"/>
      <c r="H298" s="120">
        <v>500</v>
      </c>
      <c r="I298" s="11">
        <f t="shared" si="7"/>
        <v>500</v>
      </c>
    </row>
    <row r="299" spans="1:9" ht="14.25" customHeight="1" x14ac:dyDescent="0.25">
      <c r="A299" s="110" t="s">
        <v>45</v>
      </c>
      <c r="B299" s="111"/>
      <c r="C299" s="72" t="s">
        <v>41</v>
      </c>
      <c r="D299" s="137">
        <v>1</v>
      </c>
      <c r="E299" s="138"/>
      <c r="F299" s="139">
        <v>1</v>
      </c>
      <c r="G299" s="140"/>
      <c r="H299" s="120">
        <v>500</v>
      </c>
      <c r="I299" s="11">
        <f t="shared" si="7"/>
        <v>500</v>
      </c>
    </row>
    <row r="300" spans="1:9" ht="14.25" customHeight="1" x14ac:dyDescent="0.25">
      <c r="A300" s="110" t="s">
        <v>294</v>
      </c>
      <c r="B300" s="111"/>
      <c r="C300" s="72" t="s">
        <v>41</v>
      </c>
      <c r="D300" s="137">
        <v>5</v>
      </c>
      <c r="E300" s="138"/>
      <c r="F300" s="139">
        <v>1</v>
      </c>
      <c r="G300" s="140"/>
      <c r="H300" s="120">
        <v>150</v>
      </c>
      <c r="I300" s="11">
        <f t="shared" ref="I300" si="14">D300*F300*H300</f>
        <v>750</v>
      </c>
    </row>
    <row r="301" spans="1:9" ht="14.25" customHeight="1" x14ac:dyDescent="0.25">
      <c r="A301" s="110" t="s">
        <v>293</v>
      </c>
      <c r="B301" s="111"/>
      <c r="C301" s="72" t="s">
        <v>41</v>
      </c>
      <c r="D301" s="137">
        <v>11</v>
      </c>
      <c r="E301" s="138"/>
      <c r="F301" s="139">
        <v>1</v>
      </c>
      <c r="G301" s="140"/>
      <c r="H301" s="120">
        <v>120</v>
      </c>
      <c r="I301" s="11">
        <f t="shared" si="7"/>
        <v>1320</v>
      </c>
    </row>
    <row r="302" spans="1:9" ht="14.25" customHeight="1" x14ac:dyDescent="0.25">
      <c r="A302" s="110" t="s">
        <v>135</v>
      </c>
      <c r="B302" s="111"/>
      <c r="C302" s="72" t="s">
        <v>42</v>
      </c>
      <c r="D302" s="137">
        <v>11</v>
      </c>
      <c r="E302" s="138"/>
      <c r="F302" s="139">
        <v>2</v>
      </c>
      <c r="G302" s="140"/>
      <c r="H302" s="120">
        <v>600</v>
      </c>
      <c r="I302" s="11">
        <f t="shared" si="7"/>
        <v>13200</v>
      </c>
    </row>
    <row r="303" spans="1:9" ht="14.25" customHeight="1" x14ac:dyDescent="0.25">
      <c r="A303" s="135" t="s">
        <v>136</v>
      </c>
      <c r="B303" s="136"/>
      <c r="C303" s="72" t="s">
        <v>42</v>
      </c>
      <c r="D303" s="137">
        <v>11</v>
      </c>
      <c r="E303" s="138"/>
      <c r="F303" s="139">
        <v>2</v>
      </c>
      <c r="G303" s="140"/>
      <c r="H303" s="120">
        <v>200</v>
      </c>
      <c r="I303" s="11">
        <f t="shared" si="7"/>
        <v>4400</v>
      </c>
    </row>
    <row r="304" spans="1:9" ht="14.25" customHeight="1" x14ac:dyDescent="0.25">
      <c r="A304" s="135" t="s">
        <v>43</v>
      </c>
      <c r="B304" s="136"/>
      <c r="C304" s="72" t="s">
        <v>41</v>
      </c>
      <c r="D304" s="137">
        <v>1</v>
      </c>
      <c r="E304" s="138"/>
      <c r="F304" s="139">
        <v>1</v>
      </c>
      <c r="G304" s="140"/>
      <c r="H304" s="120">
        <v>1500</v>
      </c>
      <c r="I304" s="11">
        <f t="shared" si="7"/>
        <v>1500</v>
      </c>
    </row>
    <row r="305" spans="1:9" ht="14.25" customHeight="1" x14ac:dyDescent="0.25">
      <c r="A305" s="135" t="s">
        <v>137</v>
      </c>
      <c r="B305" s="136"/>
      <c r="C305" s="72" t="s">
        <v>41</v>
      </c>
      <c r="D305" s="137">
        <v>1</v>
      </c>
      <c r="E305" s="138"/>
      <c r="F305" s="139">
        <v>1</v>
      </c>
      <c r="G305" s="140"/>
      <c r="H305" s="120">
        <v>700</v>
      </c>
      <c r="I305" s="11">
        <f t="shared" si="7"/>
        <v>700</v>
      </c>
    </row>
    <row r="306" spans="1:9" ht="14.25" customHeight="1" x14ac:dyDescent="0.25">
      <c r="A306" s="135" t="s">
        <v>138</v>
      </c>
      <c r="B306" s="136"/>
      <c r="C306" s="72" t="s">
        <v>41</v>
      </c>
      <c r="D306" s="137">
        <v>1</v>
      </c>
      <c r="E306" s="138"/>
      <c r="F306" s="139">
        <v>1</v>
      </c>
      <c r="G306" s="140"/>
      <c r="H306" s="120">
        <v>700</v>
      </c>
      <c r="I306" s="11">
        <f t="shared" si="7"/>
        <v>700</v>
      </c>
    </row>
    <row r="307" spans="1:9" ht="14.25" customHeight="1" x14ac:dyDescent="0.25">
      <c r="A307" s="135" t="s">
        <v>139</v>
      </c>
      <c r="B307" s="136"/>
      <c r="C307" s="72" t="s">
        <v>41</v>
      </c>
      <c r="D307" s="137">
        <v>2</v>
      </c>
      <c r="E307" s="138"/>
      <c r="F307" s="139">
        <v>1</v>
      </c>
      <c r="G307" s="140"/>
      <c r="H307" s="120">
        <v>600</v>
      </c>
      <c r="I307" s="11">
        <f t="shared" si="7"/>
        <v>1200</v>
      </c>
    </row>
    <row r="308" spans="1:9" ht="14.25" customHeight="1" x14ac:dyDescent="0.25">
      <c r="A308" s="135" t="s">
        <v>290</v>
      </c>
      <c r="B308" s="136"/>
      <c r="C308" s="72" t="s">
        <v>41</v>
      </c>
      <c r="D308" s="137">
        <v>11</v>
      </c>
      <c r="E308" s="138"/>
      <c r="F308" s="139">
        <v>2</v>
      </c>
      <c r="G308" s="140"/>
      <c r="H308" s="120">
        <v>150</v>
      </c>
      <c r="I308" s="11">
        <f t="shared" si="7"/>
        <v>3300</v>
      </c>
    </row>
    <row r="309" spans="1:9" ht="16.5" customHeight="1" x14ac:dyDescent="0.25">
      <c r="A309" s="135" t="s">
        <v>44</v>
      </c>
      <c r="B309" s="136"/>
      <c r="C309" s="72" t="s">
        <v>42</v>
      </c>
      <c r="D309" s="137">
        <v>2</v>
      </c>
      <c r="E309" s="138"/>
      <c r="F309" s="139">
        <v>1</v>
      </c>
      <c r="G309" s="140"/>
      <c r="H309" s="120">
        <v>350</v>
      </c>
      <c r="I309" s="11">
        <f t="shared" si="7"/>
        <v>700</v>
      </c>
    </row>
    <row r="310" spans="1:9" ht="14.25" customHeight="1" x14ac:dyDescent="0.25">
      <c r="A310" s="135" t="s">
        <v>289</v>
      </c>
      <c r="B310" s="136"/>
      <c r="C310" s="72" t="s">
        <v>42</v>
      </c>
      <c r="D310" s="137">
        <v>3</v>
      </c>
      <c r="E310" s="138"/>
      <c r="F310" s="139">
        <v>1</v>
      </c>
      <c r="G310" s="140"/>
      <c r="H310" s="120">
        <v>200</v>
      </c>
      <c r="I310" s="11">
        <f t="shared" si="7"/>
        <v>600</v>
      </c>
    </row>
    <row r="311" spans="1:9" ht="14.25" customHeight="1" x14ac:dyDescent="0.25">
      <c r="A311" s="135" t="s">
        <v>70</v>
      </c>
      <c r="B311" s="136"/>
      <c r="C311" s="72" t="s">
        <v>41</v>
      </c>
      <c r="D311" s="137">
        <v>6</v>
      </c>
      <c r="E311" s="138"/>
      <c r="F311" s="139">
        <v>1</v>
      </c>
      <c r="G311" s="140"/>
      <c r="H311" s="120">
        <v>450</v>
      </c>
      <c r="I311" s="11">
        <f t="shared" si="7"/>
        <v>2700</v>
      </c>
    </row>
    <row r="312" spans="1:9" x14ac:dyDescent="0.25">
      <c r="A312" s="135" t="s">
        <v>205</v>
      </c>
      <c r="B312" s="136"/>
      <c r="C312" s="72" t="s">
        <v>41</v>
      </c>
      <c r="D312" s="137">
        <v>6</v>
      </c>
      <c r="E312" s="138"/>
      <c r="F312" s="139">
        <v>1</v>
      </c>
      <c r="G312" s="140"/>
      <c r="H312" s="120">
        <v>150</v>
      </c>
      <c r="I312" s="11">
        <f t="shared" si="7"/>
        <v>900</v>
      </c>
    </row>
    <row r="313" spans="1:9" x14ac:dyDescent="0.25">
      <c r="A313" s="135" t="s">
        <v>298</v>
      </c>
      <c r="B313" s="136"/>
      <c r="C313" s="72" t="s">
        <v>41</v>
      </c>
      <c r="D313" s="137">
        <v>11</v>
      </c>
      <c r="E313" s="138"/>
      <c r="F313" s="139">
        <v>1</v>
      </c>
      <c r="G313" s="140"/>
      <c r="H313" s="120">
        <v>150</v>
      </c>
      <c r="I313" s="11">
        <f t="shared" si="7"/>
        <v>1650</v>
      </c>
    </row>
    <row r="314" spans="1:9" x14ac:dyDescent="0.25">
      <c r="A314" s="135" t="s">
        <v>301</v>
      </c>
      <c r="B314" s="136"/>
      <c r="C314" s="72" t="s">
        <v>41</v>
      </c>
      <c r="D314" s="137">
        <v>6</v>
      </c>
      <c r="E314" s="138"/>
      <c r="F314" s="139">
        <v>1</v>
      </c>
      <c r="G314" s="140"/>
      <c r="H314" s="120">
        <v>180</v>
      </c>
      <c r="I314" s="11">
        <f t="shared" si="7"/>
        <v>1080</v>
      </c>
    </row>
    <row r="315" spans="1:9" x14ac:dyDescent="0.25">
      <c r="A315" s="135" t="s">
        <v>302</v>
      </c>
      <c r="B315" s="136"/>
      <c r="C315" s="72" t="s">
        <v>41</v>
      </c>
      <c r="D315" s="137">
        <v>11</v>
      </c>
      <c r="E315" s="138"/>
      <c r="F315" s="139">
        <v>1</v>
      </c>
      <c r="G315" s="140"/>
      <c r="H315" s="120">
        <v>100</v>
      </c>
      <c r="I315" s="11">
        <f t="shared" si="7"/>
        <v>1100</v>
      </c>
    </row>
    <row r="316" spans="1:9" x14ac:dyDescent="0.25">
      <c r="A316" s="135" t="s">
        <v>303</v>
      </c>
      <c r="B316" s="136"/>
      <c r="C316" s="72" t="s">
        <v>41</v>
      </c>
      <c r="D316" s="137">
        <v>2</v>
      </c>
      <c r="E316" s="138"/>
      <c r="F316" s="139">
        <v>1</v>
      </c>
      <c r="G316" s="140"/>
      <c r="H316" s="120">
        <v>240</v>
      </c>
      <c r="I316" s="11">
        <f t="shared" ref="I316" si="15">D316*F316*H316</f>
        <v>480</v>
      </c>
    </row>
    <row r="317" spans="1:9" x14ac:dyDescent="0.25">
      <c r="A317" s="135" t="s">
        <v>297</v>
      </c>
      <c r="B317" s="136"/>
      <c r="C317" s="72" t="s">
        <v>41</v>
      </c>
      <c r="D317" s="137">
        <v>11</v>
      </c>
      <c r="E317" s="138"/>
      <c r="F317" s="139">
        <v>1</v>
      </c>
      <c r="G317" s="140"/>
      <c r="H317" s="120">
        <v>500</v>
      </c>
      <c r="I317" s="11">
        <f t="shared" ref="I317:I322" si="16">D317*F317*H317</f>
        <v>5500</v>
      </c>
    </row>
    <row r="318" spans="1:9" x14ac:dyDescent="0.25">
      <c r="A318" s="135" t="s">
        <v>305</v>
      </c>
      <c r="B318" s="136"/>
      <c r="C318" s="72" t="s">
        <v>41</v>
      </c>
      <c r="D318" s="137">
        <v>2</v>
      </c>
      <c r="E318" s="138"/>
      <c r="F318" s="139">
        <v>1</v>
      </c>
      <c r="G318" s="140"/>
      <c r="H318" s="120">
        <v>240</v>
      </c>
      <c r="I318" s="11">
        <f t="shared" si="16"/>
        <v>480</v>
      </c>
    </row>
    <row r="319" spans="1:9" x14ac:dyDescent="0.25">
      <c r="A319" s="135" t="s">
        <v>306</v>
      </c>
      <c r="B319" s="136"/>
      <c r="C319" s="72" t="s">
        <v>41</v>
      </c>
      <c r="D319" s="137">
        <v>1</v>
      </c>
      <c r="E319" s="138"/>
      <c r="F319" s="139">
        <v>1</v>
      </c>
      <c r="G319" s="140"/>
      <c r="H319" s="120">
        <v>360</v>
      </c>
      <c r="I319" s="11">
        <f t="shared" si="16"/>
        <v>360</v>
      </c>
    </row>
    <row r="320" spans="1:9" x14ac:dyDescent="0.25">
      <c r="A320" s="135" t="s">
        <v>307</v>
      </c>
      <c r="B320" s="136"/>
      <c r="C320" s="72" t="s">
        <v>41</v>
      </c>
      <c r="D320" s="137">
        <v>3</v>
      </c>
      <c r="E320" s="138"/>
      <c r="F320" s="139">
        <v>12</v>
      </c>
      <c r="G320" s="140"/>
      <c r="H320" s="120">
        <v>40</v>
      </c>
      <c r="I320" s="11">
        <f t="shared" si="16"/>
        <v>1440</v>
      </c>
    </row>
    <row r="321" spans="1:9" x14ac:dyDescent="0.25">
      <c r="A321" s="135" t="s">
        <v>308</v>
      </c>
      <c r="B321" s="136"/>
      <c r="C321" s="72" t="s">
        <v>41</v>
      </c>
      <c r="D321" s="137">
        <v>1</v>
      </c>
      <c r="E321" s="138"/>
      <c r="F321" s="139">
        <v>1</v>
      </c>
      <c r="G321" s="140"/>
      <c r="H321" s="120">
        <v>150</v>
      </c>
      <c r="I321" s="11">
        <f t="shared" si="16"/>
        <v>150</v>
      </c>
    </row>
    <row r="322" spans="1:9" ht="16.5" customHeight="1" x14ac:dyDescent="0.25">
      <c r="A322" s="135" t="s">
        <v>309</v>
      </c>
      <c r="B322" s="136"/>
      <c r="C322" s="72" t="s">
        <v>41</v>
      </c>
      <c r="D322" s="137">
        <v>1</v>
      </c>
      <c r="E322" s="138"/>
      <c r="F322" s="139">
        <v>1</v>
      </c>
      <c r="G322" s="140"/>
      <c r="H322" s="120">
        <v>300</v>
      </c>
      <c r="I322" s="11">
        <f t="shared" si="16"/>
        <v>300</v>
      </c>
    </row>
    <row r="323" spans="1:9" ht="16.5" customHeight="1" x14ac:dyDescent="0.25">
      <c r="A323" s="135" t="s">
        <v>310</v>
      </c>
      <c r="B323" s="136"/>
      <c r="C323" s="72" t="s">
        <v>41</v>
      </c>
      <c r="D323" s="137">
        <v>1</v>
      </c>
      <c r="E323" s="138"/>
      <c r="F323" s="139">
        <v>1</v>
      </c>
      <c r="G323" s="140"/>
      <c r="H323" s="120">
        <v>300</v>
      </c>
      <c r="I323" s="11">
        <f t="shared" ref="I323" si="17">D323*F323*H323</f>
        <v>300</v>
      </c>
    </row>
    <row r="324" spans="1:9" x14ac:dyDescent="0.25">
      <c r="A324" s="135" t="s">
        <v>304</v>
      </c>
      <c r="B324" s="136"/>
      <c r="C324" s="72" t="s">
        <v>41</v>
      </c>
      <c r="D324" s="137">
        <v>1</v>
      </c>
      <c r="E324" s="138"/>
      <c r="F324" s="139">
        <v>1</v>
      </c>
      <c r="G324" s="140"/>
      <c r="H324" s="120">
        <v>320</v>
      </c>
      <c r="I324" s="11">
        <f t="shared" ref="I324" si="18">D324*F324*H324</f>
        <v>320</v>
      </c>
    </row>
    <row r="325" spans="1:9" ht="15" customHeight="1" x14ac:dyDescent="0.25">
      <c r="A325" s="162" t="s">
        <v>10</v>
      </c>
      <c r="B325" s="265"/>
      <c r="C325" s="73"/>
      <c r="D325" s="268"/>
      <c r="E325" s="230"/>
      <c r="F325" s="187"/>
      <c r="G325" s="189"/>
      <c r="H325" s="101"/>
      <c r="I325" s="31">
        <f>SUM(I276:I324)</f>
        <v>148840</v>
      </c>
    </row>
    <row r="326" spans="1:9" ht="7.5" customHeight="1" x14ac:dyDescent="0.25">
      <c r="A326" s="33"/>
      <c r="B326" s="33"/>
      <c r="C326" s="74"/>
      <c r="D326" s="33"/>
      <c r="E326" s="21"/>
      <c r="F326" s="21"/>
      <c r="G326" s="21"/>
      <c r="H326" s="75"/>
      <c r="I326" s="32"/>
    </row>
    <row r="327" spans="1:9" ht="15" customHeight="1" x14ac:dyDescent="0.25">
      <c r="A327" s="212" t="s">
        <v>51</v>
      </c>
      <c r="B327" s="212"/>
      <c r="C327" s="212"/>
      <c r="D327" s="212"/>
      <c r="E327" s="212"/>
      <c r="F327" s="212"/>
      <c r="G327" s="212"/>
      <c r="H327" s="212"/>
      <c r="I327" s="212"/>
    </row>
    <row r="328" spans="1:9" ht="60" x14ac:dyDescent="0.25">
      <c r="A328" s="182" t="s">
        <v>140</v>
      </c>
      <c r="B328" s="183"/>
      <c r="C328" s="103" t="s">
        <v>38</v>
      </c>
      <c r="D328" s="182" t="s">
        <v>141</v>
      </c>
      <c r="E328" s="183"/>
      <c r="F328" s="182" t="s">
        <v>328</v>
      </c>
      <c r="G328" s="183"/>
      <c r="H328" s="102" t="s">
        <v>142</v>
      </c>
      <c r="I328" s="9" t="s">
        <v>4</v>
      </c>
    </row>
    <row r="329" spans="1:9" ht="15" customHeight="1" x14ac:dyDescent="0.25">
      <c r="A329" s="152" t="s">
        <v>143</v>
      </c>
      <c r="B329" s="153"/>
      <c r="C329" s="72" t="s">
        <v>41</v>
      </c>
      <c r="D329" s="137">
        <v>1</v>
      </c>
      <c r="E329" s="138"/>
      <c r="F329" s="137">
        <v>5</v>
      </c>
      <c r="G329" s="138"/>
      <c r="H329" s="93">
        <v>250</v>
      </c>
      <c r="I329" s="11">
        <f t="shared" ref="I329:I337" si="19">D329*F329*H329</f>
        <v>1250</v>
      </c>
    </row>
    <row r="330" spans="1:9" x14ac:dyDescent="0.25">
      <c r="A330" s="152" t="s">
        <v>144</v>
      </c>
      <c r="B330" s="153"/>
      <c r="C330" s="72" t="s">
        <v>41</v>
      </c>
      <c r="D330" s="137">
        <v>1</v>
      </c>
      <c r="E330" s="138"/>
      <c r="F330" s="137">
        <v>4</v>
      </c>
      <c r="G330" s="138"/>
      <c r="H330" s="93">
        <v>250</v>
      </c>
      <c r="I330" s="11">
        <f t="shared" si="19"/>
        <v>1000</v>
      </c>
    </row>
    <row r="331" spans="1:9" ht="15" customHeight="1" x14ac:dyDescent="0.25">
      <c r="A331" s="152" t="s">
        <v>145</v>
      </c>
      <c r="B331" s="153"/>
      <c r="C331" s="72" t="s">
        <v>41</v>
      </c>
      <c r="D331" s="137">
        <v>1</v>
      </c>
      <c r="E331" s="138"/>
      <c r="F331" s="137">
        <v>10</v>
      </c>
      <c r="G331" s="138"/>
      <c r="H331" s="93">
        <v>250</v>
      </c>
      <c r="I331" s="11">
        <f t="shared" si="19"/>
        <v>2500</v>
      </c>
    </row>
    <row r="332" spans="1:9" ht="15" customHeight="1" x14ac:dyDescent="0.25">
      <c r="A332" s="152" t="s">
        <v>329</v>
      </c>
      <c r="B332" s="153"/>
      <c r="C332" s="72" t="s">
        <v>41</v>
      </c>
      <c r="D332" s="137">
        <v>1</v>
      </c>
      <c r="E332" s="138"/>
      <c r="F332" s="137">
        <v>10</v>
      </c>
      <c r="G332" s="138"/>
      <c r="H332" s="93">
        <v>500</v>
      </c>
      <c r="I332" s="11">
        <f t="shared" ref="I332" si="20">D332*F332*H332</f>
        <v>5000</v>
      </c>
    </row>
    <row r="333" spans="1:9" x14ac:dyDescent="0.25">
      <c r="A333" s="152" t="s">
        <v>50</v>
      </c>
      <c r="B333" s="153"/>
      <c r="C333" s="72" t="s">
        <v>165</v>
      </c>
      <c r="D333" s="137">
        <v>1</v>
      </c>
      <c r="E333" s="138"/>
      <c r="F333" s="137">
        <v>12</v>
      </c>
      <c r="G333" s="138"/>
      <c r="H333" s="93">
        <v>300</v>
      </c>
      <c r="I333" s="11">
        <f t="shared" si="19"/>
        <v>3600</v>
      </c>
    </row>
    <row r="334" spans="1:9" x14ac:dyDescent="0.25">
      <c r="A334" s="152" t="s">
        <v>146</v>
      </c>
      <c r="B334" s="153"/>
      <c r="C334" s="72" t="s">
        <v>41</v>
      </c>
      <c r="D334" s="137">
        <v>1</v>
      </c>
      <c r="E334" s="138"/>
      <c r="F334" s="137">
        <v>12</v>
      </c>
      <c r="G334" s="138"/>
      <c r="H334" s="93">
        <v>200</v>
      </c>
      <c r="I334" s="11">
        <f t="shared" si="19"/>
        <v>2400</v>
      </c>
    </row>
    <row r="335" spans="1:9" ht="15" customHeight="1" x14ac:dyDescent="0.25">
      <c r="A335" s="152" t="s">
        <v>147</v>
      </c>
      <c r="B335" s="153"/>
      <c r="C335" s="72" t="s">
        <v>41</v>
      </c>
      <c r="D335" s="137">
        <v>1</v>
      </c>
      <c r="E335" s="138"/>
      <c r="F335" s="137">
        <v>1</v>
      </c>
      <c r="G335" s="138"/>
      <c r="H335" s="93">
        <v>400</v>
      </c>
      <c r="I335" s="11">
        <f t="shared" si="19"/>
        <v>400</v>
      </c>
    </row>
    <row r="336" spans="1:9" ht="15" customHeight="1" x14ac:dyDescent="0.25">
      <c r="A336" s="152" t="s">
        <v>166</v>
      </c>
      <c r="B336" s="153"/>
      <c r="C336" s="72" t="s">
        <v>42</v>
      </c>
      <c r="D336" s="137">
        <v>1</v>
      </c>
      <c r="E336" s="138"/>
      <c r="F336" s="137">
        <v>20</v>
      </c>
      <c r="G336" s="138"/>
      <c r="H336" s="93">
        <v>200</v>
      </c>
      <c r="I336" s="11">
        <f t="shared" si="19"/>
        <v>4000</v>
      </c>
    </row>
    <row r="337" spans="1:9" ht="14.25" customHeight="1" x14ac:dyDescent="0.25">
      <c r="A337" s="135" t="s">
        <v>311</v>
      </c>
      <c r="B337" s="151"/>
      <c r="C337" s="72" t="s">
        <v>41</v>
      </c>
      <c r="D337" s="137">
        <v>1</v>
      </c>
      <c r="E337" s="150"/>
      <c r="F337" s="137">
        <v>4</v>
      </c>
      <c r="G337" s="150"/>
      <c r="H337" s="93">
        <v>400</v>
      </c>
      <c r="I337" s="11">
        <f t="shared" si="19"/>
        <v>1600</v>
      </c>
    </row>
    <row r="338" spans="1:9" ht="29.25" customHeight="1" x14ac:dyDescent="0.25">
      <c r="A338" s="135" t="s">
        <v>312</v>
      </c>
      <c r="B338" s="151"/>
      <c r="C338" s="72" t="s">
        <v>41</v>
      </c>
      <c r="D338" s="137">
        <v>1</v>
      </c>
      <c r="E338" s="150"/>
      <c r="F338" s="137">
        <v>6</v>
      </c>
      <c r="G338" s="150"/>
      <c r="H338" s="93">
        <v>600</v>
      </c>
      <c r="I338" s="11">
        <f t="shared" ref="I338" si="21">D338*F338*H338</f>
        <v>3600</v>
      </c>
    </row>
    <row r="339" spans="1:9" ht="16.5" customHeight="1" x14ac:dyDescent="0.25">
      <c r="A339" s="135" t="s">
        <v>313</v>
      </c>
      <c r="B339" s="151"/>
      <c r="C339" s="72" t="s">
        <v>41</v>
      </c>
      <c r="D339" s="137">
        <v>1</v>
      </c>
      <c r="E339" s="150"/>
      <c r="F339" s="137">
        <v>4</v>
      </c>
      <c r="G339" s="150"/>
      <c r="H339" s="93">
        <v>800</v>
      </c>
      <c r="I339" s="11">
        <f t="shared" ref="I339:I340" si="22">D339*F339*H339</f>
        <v>3200</v>
      </c>
    </row>
    <row r="340" spans="1:9" ht="17.25" customHeight="1" x14ac:dyDescent="0.25">
      <c r="A340" s="135" t="s">
        <v>314</v>
      </c>
      <c r="B340" s="151"/>
      <c r="C340" s="72" t="s">
        <v>41</v>
      </c>
      <c r="D340" s="137">
        <v>1</v>
      </c>
      <c r="E340" s="150"/>
      <c r="F340" s="137">
        <v>2</v>
      </c>
      <c r="G340" s="150"/>
      <c r="H340" s="93">
        <v>600</v>
      </c>
      <c r="I340" s="11">
        <f t="shared" si="22"/>
        <v>1200</v>
      </c>
    </row>
    <row r="341" spans="1:9" ht="17.25" customHeight="1" x14ac:dyDescent="0.25">
      <c r="A341" s="135" t="s">
        <v>327</v>
      </c>
      <c r="B341" s="151"/>
      <c r="C341" s="72" t="s">
        <v>41</v>
      </c>
      <c r="D341" s="137">
        <v>1</v>
      </c>
      <c r="E341" s="150"/>
      <c r="F341" s="137">
        <v>12</v>
      </c>
      <c r="G341" s="150"/>
      <c r="H341" s="93">
        <v>150</v>
      </c>
      <c r="I341" s="11">
        <f t="shared" ref="I341" si="23">D341*F341*H341</f>
        <v>1800</v>
      </c>
    </row>
    <row r="342" spans="1:9" ht="17.25" customHeight="1" x14ac:dyDescent="0.25">
      <c r="A342" s="135" t="s">
        <v>326</v>
      </c>
      <c r="B342" s="151"/>
      <c r="C342" s="72" t="s">
        <v>41</v>
      </c>
      <c r="D342" s="137">
        <v>1</v>
      </c>
      <c r="E342" s="150"/>
      <c r="F342" s="137">
        <v>2</v>
      </c>
      <c r="G342" s="150"/>
      <c r="H342" s="93">
        <v>120</v>
      </c>
      <c r="I342" s="11">
        <f t="shared" ref="I342" si="24">D342*F342*H342</f>
        <v>240</v>
      </c>
    </row>
    <row r="343" spans="1:9" ht="15" customHeight="1" x14ac:dyDescent="0.25">
      <c r="A343" s="144" t="s">
        <v>10</v>
      </c>
      <c r="B343" s="146"/>
      <c r="C343" s="72"/>
      <c r="D343" s="137"/>
      <c r="E343" s="138"/>
      <c r="F343" s="137"/>
      <c r="G343" s="138"/>
      <c r="H343" s="93"/>
      <c r="I343" s="31">
        <f>SUM(I329:I342)</f>
        <v>31790</v>
      </c>
    </row>
    <row r="344" spans="1:9" ht="19.5" customHeight="1" x14ac:dyDescent="0.3">
      <c r="A344" s="317" t="s">
        <v>148</v>
      </c>
      <c r="B344" s="317"/>
      <c r="C344" s="317"/>
      <c r="D344" s="317"/>
      <c r="E344" s="317"/>
      <c r="F344" s="317"/>
      <c r="G344" s="317"/>
      <c r="H344" s="317"/>
      <c r="I344" s="317"/>
    </row>
    <row r="345" spans="1:9" ht="18.75" customHeight="1" x14ac:dyDescent="0.25">
      <c r="A345" s="318" t="s">
        <v>46</v>
      </c>
      <c r="B345" s="318"/>
      <c r="C345" s="318"/>
      <c r="D345" s="318"/>
      <c r="E345" s="318"/>
      <c r="F345" s="318"/>
      <c r="G345" s="318"/>
      <c r="H345" s="318"/>
      <c r="I345" s="318"/>
    </row>
    <row r="346" spans="1:9" ht="45.75" customHeight="1" x14ac:dyDescent="0.25">
      <c r="A346" s="117" t="s">
        <v>2</v>
      </c>
      <c r="B346" s="137" t="s">
        <v>47</v>
      </c>
      <c r="C346" s="138"/>
      <c r="D346" s="137" t="s">
        <v>48</v>
      </c>
      <c r="E346" s="147"/>
      <c r="F346" s="138"/>
      <c r="G346" s="137" t="s">
        <v>49</v>
      </c>
      <c r="H346" s="138"/>
      <c r="I346" s="67" t="s">
        <v>4</v>
      </c>
    </row>
    <row r="347" spans="1:9" ht="48" customHeight="1" x14ac:dyDescent="0.25">
      <c r="A347" s="10" t="s">
        <v>149</v>
      </c>
      <c r="B347" s="315" t="s">
        <v>193</v>
      </c>
      <c r="C347" s="316"/>
      <c r="D347" s="137">
        <v>1</v>
      </c>
      <c r="E347" s="147"/>
      <c r="F347" s="138"/>
      <c r="G347" s="148">
        <v>30000</v>
      </c>
      <c r="H347" s="149"/>
      <c r="I347" s="76">
        <f>G347*D347</f>
        <v>30000</v>
      </c>
    </row>
    <row r="348" spans="1:9" ht="43.5" customHeight="1" x14ac:dyDescent="0.25">
      <c r="A348" s="10" t="s">
        <v>150</v>
      </c>
      <c r="B348" s="315" t="s">
        <v>193</v>
      </c>
      <c r="C348" s="316"/>
      <c r="D348" s="137">
        <v>1</v>
      </c>
      <c r="E348" s="147"/>
      <c r="F348" s="138"/>
      <c r="G348" s="148">
        <v>20000</v>
      </c>
      <c r="H348" s="149"/>
      <c r="I348" s="76">
        <v>20000</v>
      </c>
    </row>
    <row r="349" spans="1:9" ht="49.5" customHeight="1" x14ac:dyDescent="0.25">
      <c r="A349" s="10" t="s">
        <v>151</v>
      </c>
      <c r="B349" s="315" t="s">
        <v>193</v>
      </c>
      <c r="C349" s="316"/>
      <c r="D349" s="137">
        <v>1</v>
      </c>
      <c r="E349" s="320"/>
      <c r="F349" s="150"/>
      <c r="G349" s="148">
        <v>20000</v>
      </c>
      <c r="H349" s="149"/>
      <c r="I349" s="76">
        <v>20000</v>
      </c>
    </row>
    <row r="350" spans="1:9" ht="51" customHeight="1" x14ac:dyDescent="0.25">
      <c r="A350" s="77" t="s">
        <v>152</v>
      </c>
      <c r="B350" s="315" t="s">
        <v>193</v>
      </c>
      <c r="C350" s="316"/>
      <c r="D350" s="137">
        <v>2</v>
      </c>
      <c r="E350" s="147"/>
      <c r="F350" s="138"/>
      <c r="G350" s="148">
        <v>10000</v>
      </c>
      <c r="H350" s="149"/>
      <c r="I350" s="76">
        <f>G350*D350</f>
        <v>20000</v>
      </c>
    </row>
    <row r="351" spans="1:9" ht="46.5" customHeight="1" x14ac:dyDescent="0.25">
      <c r="A351" s="6" t="s">
        <v>153</v>
      </c>
      <c r="B351" s="315" t="s">
        <v>193</v>
      </c>
      <c r="C351" s="316"/>
      <c r="D351" s="137">
        <v>3</v>
      </c>
      <c r="E351" s="147"/>
      <c r="F351" s="138"/>
      <c r="G351" s="148">
        <v>10000</v>
      </c>
      <c r="H351" s="149"/>
      <c r="I351" s="76">
        <f>G351*D351</f>
        <v>30000</v>
      </c>
    </row>
    <row r="352" spans="1:9" ht="44.25" customHeight="1" x14ac:dyDescent="0.25">
      <c r="A352" s="6" t="s">
        <v>154</v>
      </c>
      <c r="B352" s="315" t="s">
        <v>193</v>
      </c>
      <c r="C352" s="316"/>
      <c r="D352" s="137">
        <v>1</v>
      </c>
      <c r="E352" s="147"/>
      <c r="F352" s="138"/>
      <c r="G352" s="148">
        <v>10000</v>
      </c>
      <c r="H352" s="149"/>
      <c r="I352" s="76">
        <f>G352*D352</f>
        <v>10000</v>
      </c>
    </row>
    <row r="353" spans="1:9" ht="45" customHeight="1" x14ac:dyDescent="0.25">
      <c r="A353" s="6" t="s">
        <v>155</v>
      </c>
      <c r="B353" s="315" t="s">
        <v>193</v>
      </c>
      <c r="C353" s="316"/>
      <c r="D353" s="137">
        <v>1</v>
      </c>
      <c r="E353" s="147"/>
      <c r="F353" s="138"/>
      <c r="G353" s="148">
        <v>10000</v>
      </c>
      <c r="H353" s="149"/>
      <c r="I353" s="76">
        <f>G353*D353</f>
        <v>10000</v>
      </c>
    </row>
    <row r="354" spans="1:9" ht="45" customHeight="1" x14ac:dyDescent="0.25">
      <c r="A354" s="6" t="s">
        <v>156</v>
      </c>
      <c r="B354" s="315" t="s">
        <v>193</v>
      </c>
      <c r="C354" s="316"/>
      <c r="D354" s="257">
        <v>1</v>
      </c>
      <c r="E354" s="257"/>
      <c r="F354" s="257"/>
      <c r="G354" s="148">
        <v>10000</v>
      </c>
      <c r="H354" s="149"/>
      <c r="I354" s="76">
        <f>G354*D354</f>
        <v>10000</v>
      </c>
    </row>
    <row r="355" spans="1:9" x14ac:dyDescent="0.25">
      <c r="A355" s="95" t="s">
        <v>10</v>
      </c>
      <c r="B355" s="245"/>
      <c r="C355" s="209"/>
      <c r="D355" s="197"/>
      <c r="E355" s="198"/>
      <c r="F355" s="198"/>
      <c r="G355" s="269"/>
      <c r="H355" s="270"/>
      <c r="I355" s="31">
        <f>SUM(I347:I354)</f>
        <v>150000</v>
      </c>
    </row>
    <row r="356" spans="1:9" x14ac:dyDescent="0.25">
      <c r="A356" s="17"/>
      <c r="B356" s="17"/>
      <c r="C356" s="17"/>
      <c r="D356" s="17"/>
      <c r="E356" s="17"/>
      <c r="F356" s="17"/>
      <c r="G356" s="17"/>
      <c r="H356" s="17"/>
      <c r="I356" s="18"/>
    </row>
    <row r="357" spans="1:9" x14ac:dyDescent="0.25">
      <c r="A357" s="17"/>
      <c r="B357" s="17"/>
      <c r="C357" s="17"/>
      <c r="D357" s="17"/>
      <c r="E357" s="17"/>
      <c r="F357" s="17"/>
      <c r="G357" s="17"/>
      <c r="H357" s="17"/>
      <c r="I357" s="18"/>
    </row>
    <row r="358" spans="1:9" x14ac:dyDescent="0.25">
      <c r="A358" s="17"/>
      <c r="B358" s="17"/>
      <c r="C358" s="17"/>
      <c r="D358" s="17"/>
      <c r="E358" s="17"/>
      <c r="F358" s="17"/>
      <c r="G358" s="17"/>
      <c r="H358" s="17"/>
      <c r="I358" s="18"/>
    </row>
    <row r="359" spans="1:9" x14ac:dyDescent="0.25">
      <c r="A359" s="17"/>
      <c r="B359" s="17"/>
      <c r="C359" s="17"/>
      <c r="D359" s="17"/>
      <c r="E359" s="17"/>
      <c r="F359" s="17"/>
      <c r="G359" s="17"/>
      <c r="H359" s="17"/>
      <c r="I359" s="18"/>
    </row>
    <row r="360" spans="1:9" x14ac:dyDescent="0.25">
      <c r="A360" s="17"/>
      <c r="B360" s="17"/>
      <c r="C360" s="17"/>
      <c r="D360" s="17"/>
      <c r="E360" s="17"/>
      <c r="F360" s="17"/>
      <c r="G360" s="17"/>
      <c r="H360" s="17"/>
      <c r="I360" s="18"/>
    </row>
    <row r="361" spans="1:9" x14ac:dyDescent="0.25">
      <c r="A361" s="17"/>
      <c r="B361" s="17"/>
      <c r="C361" s="17"/>
      <c r="D361" s="17"/>
      <c r="E361" s="17"/>
      <c r="F361" s="17"/>
      <c r="G361" s="17"/>
      <c r="H361" s="17"/>
      <c r="I361" s="18"/>
    </row>
    <row r="362" spans="1:9" x14ac:dyDescent="0.25">
      <c r="A362" s="17"/>
      <c r="B362" s="17"/>
      <c r="C362" s="17"/>
      <c r="D362" s="17"/>
      <c r="E362" s="17"/>
      <c r="F362" s="17"/>
      <c r="G362" s="17"/>
      <c r="H362" s="17"/>
      <c r="I362" s="18"/>
    </row>
    <row r="363" spans="1:9" x14ac:dyDescent="0.25">
      <c r="A363" s="17"/>
      <c r="B363" s="17"/>
      <c r="C363" s="17"/>
      <c r="D363" s="17"/>
      <c r="E363" s="17"/>
      <c r="F363" s="17"/>
      <c r="G363" s="17"/>
      <c r="H363" s="17"/>
      <c r="I363" s="18"/>
    </row>
    <row r="364" spans="1:9" x14ac:dyDescent="0.25">
      <c r="A364" s="17"/>
      <c r="B364" s="17"/>
      <c r="C364" s="17"/>
      <c r="D364" s="17"/>
      <c r="E364" s="17"/>
      <c r="F364" s="17"/>
      <c r="G364" s="17"/>
      <c r="H364" s="17"/>
      <c r="I364" s="18"/>
    </row>
    <row r="365" spans="1:9" x14ac:dyDescent="0.25">
      <c r="A365" s="17"/>
      <c r="B365" s="17"/>
      <c r="C365" s="17"/>
      <c r="D365" s="17"/>
      <c r="E365" s="17"/>
      <c r="F365" s="17"/>
      <c r="G365" s="17"/>
      <c r="H365" s="17"/>
      <c r="I365" s="18"/>
    </row>
    <row r="366" spans="1:9" x14ac:dyDescent="0.25">
      <c r="A366" s="17"/>
      <c r="B366" s="17"/>
      <c r="C366" s="17"/>
      <c r="D366" s="17"/>
      <c r="E366" s="17"/>
      <c r="F366" s="17"/>
      <c r="G366" s="17"/>
      <c r="H366" s="17"/>
      <c r="I366" s="18"/>
    </row>
    <row r="367" spans="1:9" x14ac:dyDescent="0.25">
      <c r="A367" s="17"/>
      <c r="B367" s="17"/>
      <c r="C367" s="17"/>
      <c r="D367" s="17"/>
      <c r="E367" s="17"/>
      <c r="F367" s="17"/>
      <c r="G367" s="17"/>
      <c r="H367" s="17"/>
      <c r="I367" s="18"/>
    </row>
    <row r="368" spans="1:9" x14ac:dyDescent="0.25">
      <c r="A368" s="17"/>
      <c r="B368" s="17"/>
      <c r="C368" s="17"/>
      <c r="D368" s="17"/>
      <c r="E368" s="17"/>
      <c r="F368" s="17"/>
      <c r="G368" s="17"/>
      <c r="H368" s="17"/>
      <c r="I368" s="18"/>
    </row>
    <row r="369" spans="1:9" x14ac:dyDescent="0.25">
      <c r="A369" s="17"/>
      <c r="B369" s="17"/>
      <c r="C369" s="17"/>
      <c r="D369" s="17"/>
      <c r="E369" s="17"/>
      <c r="F369" s="17"/>
      <c r="G369" s="17"/>
      <c r="H369" s="17"/>
      <c r="I369" s="18"/>
    </row>
    <row r="370" spans="1:9" x14ac:dyDescent="0.25">
      <c r="A370" s="17"/>
      <c r="B370" s="17"/>
      <c r="C370" s="17"/>
      <c r="D370" s="17"/>
      <c r="E370" s="17"/>
      <c r="F370" s="17"/>
      <c r="G370" s="17"/>
      <c r="H370" s="17"/>
      <c r="I370" s="18"/>
    </row>
    <row r="371" spans="1:9" x14ac:dyDescent="0.25">
      <c r="A371" s="17"/>
      <c r="B371" s="17"/>
      <c r="C371" s="17"/>
      <c r="D371" s="17"/>
      <c r="E371" s="17"/>
      <c r="F371" s="17"/>
      <c r="G371" s="17"/>
      <c r="H371" s="17"/>
      <c r="I371" s="18"/>
    </row>
    <row r="372" spans="1:9" x14ac:dyDescent="0.25">
      <c r="A372" s="17"/>
      <c r="B372" s="17"/>
      <c r="C372" s="17"/>
      <c r="D372" s="17"/>
      <c r="E372" s="17"/>
      <c r="F372" s="17"/>
      <c r="G372" s="17"/>
      <c r="H372" s="17"/>
      <c r="I372" s="18"/>
    </row>
    <row r="373" spans="1:9" x14ac:dyDescent="0.25">
      <c r="A373" s="17"/>
      <c r="B373" s="17"/>
      <c r="C373" s="17"/>
      <c r="D373" s="17"/>
      <c r="E373" s="17"/>
      <c r="F373" s="17"/>
      <c r="G373" s="17"/>
      <c r="H373" s="17"/>
      <c r="I373" s="18"/>
    </row>
    <row r="374" spans="1:9" x14ac:dyDescent="0.25">
      <c r="A374" s="17"/>
      <c r="B374" s="17"/>
      <c r="C374" s="17"/>
      <c r="D374" s="17"/>
      <c r="E374" s="17"/>
      <c r="F374" s="17"/>
      <c r="G374" s="17"/>
      <c r="H374" s="17"/>
      <c r="I374" s="18"/>
    </row>
    <row r="375" spans="1:9" x14ac:dyDescent="0.25">
      <c r="A375" s="17"/>
      <c r="B375" s="17"/>
      <c r="C375" s="17"/>
      <c r="D375" s="17"/>
      <c r="E375" s="17"/>
      <c r="F375" s="17"/>
      <c r="G375" s="17"/>
      <c r="H375" s="17"/>
      <c r="I375" s="18"/>
    </row>
    <row r="376" spans="1:9" x14ac:dyDescent="0.25">
      <c r="A376" s="17"/>
      <c r="B376" s="17"/>
      <c r="C376" s="17"/>
      <c r="D376" s="17"/>
      <c r="E376" s="17"/>
      <c r="F376" s="17"/>
      <c r="G376" s="17"/>
      <c r="H376" s="17"/>
      <c r="I376" s="18"/>
    </row>
    <row r="377" spans="1:9" x14ac:dyDescent="0.25">
      <c r="A377" s="17"/>
      <c r="B377" s="17"/>
      <c r="C377" s="17"/>
      <c r="D377" s="17"/>
      <c r="E377" s="17"/>
      <c r="F377" s="17"/>
      <c r="G377" s="17"/>
      <c r="H377" s="17"/>
      <c r="I377" s="18"/>
    </row>
    <row r="378" spans="1:9" x14ac:dyDescent="0.25">
      <c r="A378" s="17"/>
      <c r="B378" s="17"/>
      <c r="C378" s="17"/>
      <c r="D378" s="17"/>
      <c r="E378" s="17"/>
      <c r="F378" s="17"/>
      <c r="G378" s="17"/>
      <c r="H378" s="17"/>
      <c r="I378" s="18"/>
    </row>
    <row r="379" spans="1:9" x14ac:dyDescent="0.25">
      <c r="A379" s="17"/>
      <c r="B379" s="17"/>
      <c r="C379" s="17"/>
      <c r="D379" s="17"/>
      <c r="E379" s="17"/>
      <c r="F379" s="17"/>
      <c r="G379" s="17"/>
      <c r="H379" s="17"/>
      <c r="I379" s="18"/>
    </row>
    <row r="380" spans="1:9" x14ac:dyDescent="0.25">
      <c r="A380" s="17"/>
      <c r="B380" s="17"/>
      <c r="C380" s="17"/>
      <c r="D380" s="17"/>
      <c r="E380" s="17"/>
      <c r="F380" s="17"/>
      <c r="G380" s="17"/>
      <c r="H380" s="17"/>
      <c r="I380" s="18"/>
    </row>
    <row r="381" spans="1:9" x14ac:dyDescent="0.25">
      <c r="A381" s="17"/>
      <c r="B381" s="17"/>
      <c r="C381" s="17"/>
      <c r="D381" s="17"/>
      <c r="E381" s="17"/>
      <c r="F381" s="17"/>
      <c r="G381" s="17"/>
      <c r="H381" s="17"/>
      <c r="I381" s="18"/>
    </row>
    <row r="382" spans="1:9" x14ac:dyDescent="0.25">
      <c r="A382" s="17"/>
      <c r="B382" s="17"/>
      <c r="C382" s="17"/>
      <c r="D382" s="17"/>
      <c r="E382" s="17"/>
      <c r="F382" s="17"/>
      <c r="G382" s="17"/>
      <c r="H382" s="17"/>
      <c r="I382" s="18"/>
    </row>
    <row r="383" spans="1:9" x14ac:dyDescent="0.25">
      <c r="A383" s="17"/>
      <c r="B383" s="17"/>
      <c r="C383" s="17"/>
      <c r="D383" s="17"/>
      <c r="E383" s="17"/>
      <c r="F383" s="17"/>
      <c r="G383" s="17"/>
      <c r="H383" s="17"/>
      <c r="I383" s="18"/>
    </row>
    <row r="384" spans="1:9" x14ac:dyDescent="0.25">
      <c r="A384" s="17"/>
      <c r="B384" s="17"/>
      <c r="C384" s="17"/>
      <c r="D384" s="17"/>
      <c r="E384" s="17"/>
      <c r="F384" s="17"/>
      <c r="G384" s="17"/>
      <c r="H384" s="17"/>
      <c r="I384" s="18"/>
    </row>
    <row r="385" spans="1:9" x14ac:dyDescent="0.25">
      <c r="A385" s="17"/>
      <c r="B385" s="17"/>
      <c r="C385" s="17"/>
      <c r="D385" s="17"/>
      <c r="E385" s="17"/>
      <c r="F385" s="17"/>
      <c r="G385" s="17"/>
      <c r="H385" s="17"/>
      <c r="I385" s="18"/>
    </row>
    <row r="386" spans="1:9" x14ac:dyDescent="0.25">
      <c r="A386" s="17"/>
      <c r="B386" s="17"/>
      <c r="C386" s="17"/>
      <c r="D386" s="17"/>
      <c r="E386" s="17"/>
      <c r="F386" s="17"/>
      <c r="G386" s="17"/>
      <c r="H386" s="17"/>
      <c r="I386" s="18"/>
    </row>
    <row r="387" spans="1:9" x14ac:dyDescent="0.25">
      <c r="A387" s="17"/>
      <c r="B387" s="17"/>
      <c r="C387" s="17"/>
      <c r="D387" s="17"/>
      <c r="E387" s="17"/>
      <c r="F387" s="17"/>
      <c r="G387" s="17"/>
      <c r="H387" s="17"/>
      <c r="I387" s="18"/>
    </row>
    <row r="388" spans="1:9" x14ac:dyDescent="0.25">
      <c r="A388" s="17"/>
      <c r="B388" s="17"/>
      <c r="C388" s="17"/>
      <c r="D388" s="17"/>
      <c r="E388" s="17"/>
      <c r="F388" s="17"/>
      <c r="G388" s="17"/>
      <c r="H388" s="17"/>
      <c r="I388" s="18"/>
    </row>
    <row r="389" spans="1:9" x14ac:dyDescent="0.25">
      <c r="A389" s="17"/>
      <c r="B389" s="17"/>
      <c r="C389" s="17"/>
      <c r="D389" s="17"/>
      <c r="E389" s="17"/>
      <c r="F389" s="17"/>
      <c r="G389" s="17"/>
      <c r="H389" s="17"/>
      <c r="I389" s="18"/>
    </row>
    <row r="390" spans="1:9" x14ac:dyDescent="0.25">
      <c r="A390" s="17"/>
      <c r="B390" s="17"/>
      <c r="C390" s="17"/>
      <c r="D390" s="17"/>
      <c r="E390" s="17"/>
      <c r="F390" s="17"/>
      <c r="G390" s="17"/>
      <c r="H390" s="17"/>
      <c r="I390" s="18"/>
    </row>
    <row r="391" spans="1:9" x14ac:dyDescent="0.25">
      <c r="A391" s="17"/>
      <c r="B391" s="17"/>
      <c r="C391" s="17"/>
      <c r="D391" s="17"/>
      <c r="E391" s="17"/>
      <c r="F391" s="17"/>
      <c r="G391" s="17"/>
      <c r="H391" s="17"/>
      <c r="I391" s="18"/>
    </row>
    <row r="392" spans="1:9" x14ac:dyDescent="0.25">
      <c r="A392" s="17"/>
      <c r="B392" s="17"/>
      <c r="C392" s="17"/>
      <c r="D392" s="17"/>
      <c r="E392" s="17"/>
      <c r="F392" s="17"/>
      <c r="G392" s="17"/>
      <c r="H392" s="17"/>
      <c r="I392" s="18"/>
    </row>
    <row r="393" spans="1:9" x14ac:dyDescent="0.25">
      <c r="A393" s="17"/>
      <c r="B393" s="17"/>
      <c r="C393" s="17"/>
      <c r="D393" s="17"/>
      <c r="E393" s="17"/>
      <c r="F393" s="17"/>
      <c r="G393" s="17"/>
      <c r="H393" s="17"/>
      <c r="I393" s="18"/>
    </row>
    <row r="394" spans="1:9" x14ac:dyDescent="0.25">
      <c r="A394" s="17"/>
      <c r="B394" s="17"/>
      <c r="C394" s="17"/>
      <c r="D394" s="17"/>
      <c r="E394" s="17"/>
      <c r="F394" s="17"/>
      <c r="G394" s="17"/>
      <c r="H394" s="17"/>
      <c r="I394" s="18"/>
    </row>
    <row r="395" spans="1:9" x14ac:dyDescent="0.25">
      <c r="A395" s="17"/>
      <c r="B395" s="17"/>
      <c r="C395" s="17"/>
      <c r="D395" s="17"/>
      <c r="E395" s="17"/>
      <c r="F395" s="17"/>
      <c r="G395" s="17"/>
      <c r="H395" s="17"/>
      <c r="I395" s="18"/>
    </row>
    <row r="396" spans="1:9" x14ac:dyDescent="0.25">
      <c r="A396" s="17"/>
      <c r="B396" s="17"/>
      <c r="C396" s="17"/>
      <c r="D396" s="17"/>
      <c r="E396" s="17"/>
      <c r="F396" s="17"/>
      <c r="G396" s="17"/>
      <c r="H396" s="17"/>
      <c r="I396" s="18"/>
    </row>
    <row r="397" spans="1:9" x14ac:dyDescent="0.25">
      <c r="A397" s="17"/>
      <c r="B397" s="17"/>
      <c r="C397" s="17"/>
      <c r="D397" s="17"/>
      <c r="E397" s="17"/>
      <c r="F397" s="17"/>
      <c r="G397" s="17"/>
      <c r="H397" s="17"/>
      <c r="I397" s="18"/>
    </row>
    <row r="398" spans="1:9" x14ac:dyDescent="0.25">
      <c r="A398" s="17"/>
      <c r="B398" s="17"/>
      <c r="C398" s="17"/>
      <c r="D398" s="17"/>
      <c r="E398" s="17"/>
      <c r="F398" s="17"/>
      <c r="G398" s="17"/>
      <c r="H398" s="17"/>
      <c r="I398" s="18"/>
    </row>
    <row r="399" spans="1:9" x14ac:dyDescent="0.25">
      <c r="A399" s="17"/>
      <c r="B399" s="17"/>
      <c r="C399" s="17"/>
      <c r="D399" s="17"/>
      <c r="E399" s="17"/>
      <c r="F399" s="17"/>
      <c r="G399" s="17"/>
      <c r="H399" s="17"/>
      <c r="I399" s="18"/>
    </row>
    <row r="400" spans="1:9" x14ac:dyDescent="0.25">
      <c r="A400" s="17"/>
      <c r="B400" s="17"/>
      <c r="C400" s="17"/>
      <c r="D400" s="17"/>
      <c r="E400" s="17"/>
      <c r="F400" s="17"/>
      <c r="G400" s="17"/>
      <c r="H400" s="17"/>
      <c r="I400" s="18"/>
    </row>
    <row r="401" spans="1:9" x14ac:dyDescent="0.25">
      <c r="A401" s="17"/>
      <c r="B401" s="17"/>
      <c r="C401" s="17"/>
      <c r="D401" s="17"/>
      <c r="E401" s="17"/>
      <c r="F401" s="17"/>
      <c r="G401" s="17"/>
      <c r="H401" s="17"/>
      <c r="I401" s="18"/>
    </row>
    <row r="402" spans="1:9" x14ac:dyDescent="0.25">
      <c r="A402" s="17"/>
      <c r="B402" s="17"/>
      <c r="C402" s="17"/>
      <c r="D402" s="17"/>
      <c r="E402" s="17"/>
      <c r="F402" s="17"/>
      <c r="G402" s="17"/>
      <c r="H402" s="17"/>
      <c r="I402" s="18"/>
    </row>
    <row r="403" spans="1:9" x14ac:dyDescent="0.25">
      <c r="A403" s="17"/>
      <c r="B403" s="17"/>
      <c r="C403" s="17"/>
      <c r="D403" s="17"/>
      <c r="E403" s="17"/>
      <c r="F403" s="17"/>
      <c r="G403" s="17"/>
      <c r="H403" s="17"/>
      <c r="I403" s="18"/>
    </row>
  </sheetData>
  <dataConsolidate/>
  <mergeCells count="736">
    <mergeCell ref="A114:B114"/>
    <mergeCell ref="C114:E114"/>
    <mergeCell ref="F114:H114"/>
    <mergeCell ref="A339:B339"/>
    <mergeCell ref="A342:B342"/>
    <mergeCell ref="A340:B340"/>
    <mergeCell ref="F339:G339"/>
    <mergeCell ref="F340:G340"/>
    <mergeCell ref="F342:G342"/>
    <mergeCell ref="D339:E339"/>
    <mergeCell ref="D340:E340"/>
    <mergeCell ref="D342:E342"/>
    <mergeCell ref="D291:E291"/>
    <mergeCell ref="F291:G291"/>
    <mergeCell ref="A292:B292"/>
    <mergeCell ref="A296:B296"/>
    <mergeCell ref="D296:E296"/>
    <mergeCell ref="F296:G296"/>
    <mergeCell ref="A265:C265"/>
    <mergeCell ref="A335:B335"/>
    <mergeCell ref="D335:E335"/>
    <mergeCell ref="A110:B110"/>
    <mergeCell ref="C110:E110"/>
    <mergeCell ref="F110:H110"/>
    <mergeCell ref="A126:B126"/>
    <mergeCell ref="C126:E126"/>
    <mergeCell ref="A127:B127"/>
    <mergeCell ref="C127:E127"/>
    <mergeCell ref="A128:B128"/>
    <mergeCell ref="C128:E128"/>
    <mergeCell ref="A124:B124"/>
    <mergeCell ref="C124:E124"/>
    <mergeCell ref="F124:H124"/>
    <mergeCell ref="C117:E117"/>
    <mergeCell ref="F117:H117"/>
    <mergeCell ref="A119:B119"/>
    <mergeCell ref="C119:E119"/>
    <mergeCell ref="C121:E121"/>
    <mergeCell ref="C122:E122"/>
    <mergeCell ref="C123:E123"/>
    <mergeCell ref="F125:H125"/>
    <mergeCell ref="C125:E125"/>
    <mergeCell ref="F121:H121"/>
    <mergeCell ref="F119:H119"/>
    <mergeCell ref="F122:H122"/>
    <mergeCell ref="A109:B109"/>
    <mergeCell ref="C109:E109"/>
    <mergeCell ref="F109:H109"/>
    <mergeCell ref="A104:B104"/>
    <mergeCell ref="C104:E104"/>
    <mergeCell ref="F104:H104"/>
    <mergeCell ref="A105:B105"/>
    <mergeCell ref="C105:E105"/>
    <mergeCell ref="F105:H105"/>
    <mergeCell ref="A101:I101"/>
    <mergeCell ref="A102:I102"/>
    <mergeCell ref="A103:B103"/>
    <mergeCell ref="C103:E103"/>
    <mergeCell ref="F103:H103"/>
    <mergeCell ref="A108:B108"/>
    <mergeCell ref="C108:E108"/>
    <mergeCell ref="F108:H108"/>
    <mergeCell ref="A107:I107"/>
    <mergeCell ref="A85:I85"/>
    <mergeCell ref="A86:B86"/>
    <mergeCell ref="C86:E86"/>
    <mergeCell ref="F88:H88"/>
    <mergeCell ref="A98:B98"/>
    <mergeCell ref="C98:E98"/>
    <mergeCell ref="A99:B99"/>
    <mergeCell ref="C99:E99"/>
    <mergeCell ref="F99:H99"/>
    <mergeCell ref="C96:E96"/>
    <mergeCell ref="F96:H96"/>
    <mergeCell ref="A97:B97"/>
    <mergeCell ref="C97:E97"/>
    <mergeCell ref="F97:H97"/>
    <mergeCell ref="A91:B91"/>
    <mergeCell ref="C91:E91"/>
    <mergeCell ref="A90:I90"/>
    <mergeCell ref="A89:B89"/>
    <mergeCell ref="C89:E89"/>
    <mergeCell ref="F89:H89"/>
    <mergeCell ref="G265:H265"/>
    <mergeCell ref="A258:B258"/>
    <mergeCell ref="C258:E258"/>
    <mergeCell ref="F258:G258"/>
    <mergeCell ref="A255:I255"/>
    <mergeCell ref="A256:B256"/>
    <mergeCell ref="C256:E256"/>
    <mergeCell ref="F256:G256"/>
    <mergeCell ref="A257:B257"/>
    <mergeCell ref="A261:I261"/>
    <mergeCell ref="A262:C262"/>
    <mergeCell ref="D262:F262"/>
    <mergeCell ref="G262:H262"/>
    <mergeCell ref="A263:C263"/>
    <mergeCell ref="F1:I1"/>
    <mergeCell ref="B355:C355"/>
    <mergeCell ref="D355:F355"/>
    <mergeCell ref="G355:H355"/>
    <mergeCell ref="B353:C353"/>
    <mergeCell ref="D353:F353"/>
    <mergeCell ref="G353:H353"/>
    <mergeCell ref="B354:C354"/>
    <mergeCell ref="D354:F354"/>
    <mergeCell ref="G354:H354"/>
    <mergeCell ref="B351:C351"/>
    <mergeCell ref="D351:F351"/>
    <mergeCell ref="G351:H351"/>
    <mergeCell ref="B352:C352"/>
    <mergeCell ref="D352:F352"/>
    <mergeCell ref="G352:H352"/>
    <mergeCell ref="B349:C349"/>
    <mergeCell ref="D349:F349"/>
    <mergeCell ref="G349:H349"/>
    <mergeCell ref="B350:C350"/>
    <mergeCell ref="C71:H71"/>
    <mergeCell ref="A72:B72"/>
    <mergeCell ref="C72:E72"/>
    <mergeCell ref="F72:H72"/>
    <mergeCell ref="D350:F350"/>
    <mergeCell ref="G350:H350"/>
    <mergeCell ref="B347:C347"/>
    <mergeCell ref="D347:F347"/>
    <mergeCell ref="G347:H347"/>
    <mergeCell ref="B348:C348"/>
    <mergeCell ref="D348:F348"/>
    <mergeCell ref="G348:H348"/>
    <mergeCell ref="A338:B338"/>
    <mergeCell ref="D338:E338"/>
    <mergeCell ref="F338:G338"/>
    <mergeCell ref="A344:I344"/>
    <mergeCell ref="A345:I345"/>
    <mergeCell ref="B346:C346"/>
    <mergeCell ref="D346:F346"/>
    <mergeCell ref="G346:H346"/>
    <mergeCell ref="A343:B343"/>
    <mergeCell ref="D343:E343"/>
    <mergeCell ref="F343:G343"/>
    <mergeCell ref="A341:B341"/>
    <mergeCell ref="D341:E341"/>
    <mergeCell ref="F341:G341"/>
    <mergeCell ref="F335:G335"/>
    <mergeCell ref="A336:B336"/>
    <mergeCell ref="D336:E336"/>
    <mergeCell ref="F336:G336"/>
    <mergeCell ref="A334:B334"/>
    <mergeCell ref="D334:E334"/>
    <mergeCell ref="F334:G334"/>
    <mergeCell ref="A331:B331"/>
    <mergeCell ref="D331:E331"/>
    <mergeCell ref="F331:G331"/>
    <mergeCell ref="A333:B333"/>
    <mergeCell ref="D333:E333"/>
    <mergeCell ref="F333:G333"/>
    <mergeCell ref="A332:B332"/>
    <mergeCell ref="D332:E332"/>
    <mergeCell ref="F332:G332"/>
    <mergeCell ref="A329:B329"/>
    <mergeCell ref="D329:E329"/>
    <mergeCell ref="F329:G329"/>
    <mergeCell ref="A330:B330"/>
    <mergeCell ref="D330:E330"/>
    <mergeCell ref="F330:G330"/>
    <mergeCell ref="A325:B325"/>
    <mergeCell ref="D325:E325"/>
    <mergeCell ref="F325:G325"/>
    <mergeCell ref="A327:I327"/>
    <mergeCell ref="A328:B328"/>
    <mergeCell ref="D328:E328"/>
    <mergeCell ref="F328:G328"/>
    <mergeCell ref="A311:B311"/>
    <mergeCell ref="D311:E311"/>
    <mergeCell ref="F311:G311"/>
    <mergeCell ref="A312:B312"/>
    <mergeCell ref="D312:E312"/>
    <mergeCell ref="F312:G312"/>
    <mergeCell ref="F314:G314"/>
    <mergeCell ref="A315:B315"/>
    <mergeCell ref="D315:E315"/>
    <mergeCell ref="F315:G315"/>
    <mergeCell ref="A316:B316"/>
    <mergeCell ref="D316:E316"/>
    <mergeCell ref="F316:G316"/>
    <mergeCell ref="A324:B324"/>
    <mergeCell ref="D324:E324"/>
    <mergeCell ref="F324:G324"/>
    <mergeCell ref="A318:B318"/>
    <mergeCell ref="A309:B309"/>
    <mergeCell ref="D309:E309"/>
    <mergeCell ref="F309:G309"/>
    <mergeCell ref="A310:B310"/>
    <mergeCell ref="D310:E310"/>
    <mergeCell ref="F310:G310"/>
    <mergeCell ref="A322:B322"/>
    <mergeCell ref="D322:E322"/>
    <mergeCell ref="F322:G322"/>
    <mergeCell ref="A323:B323"/>
    <mergeCell ref="D323:E323"/>
    <mergeCell ref="F323:G323"/>
    <mergeCell ref="D318:E318"/>
    <mergeCell ref="F318:G318"/>
    <mergeCell ref="A319:B319"/>
    <mergeCell ref="D319:E319"/>
    <mergeCell ref="F319:G319"/>
    <mergeCell ref="A307:B307"/>
    <mergeCell ref="D307:E307"/>
    <mergeCell ref="F307:G307"/>
    <mergeCell ref="A308:B308"/>
    <mergeCell ref="D308:E308"/>
    <mergeCell ref="F308:G308"/>
    <mergeCell ref="A305:B305"/>
    <mergeCell ref="D305:E305"/>
    <mergeCell ref="F305:G305"/>
    <mergeCell ref="A306:B306"/>
    <mergeCell ref="D306:E306"/>
    <mergeCell ref="F306:G306"/>
    <mergeCell ref="D302:E302"/>
    <mergeCell ref="F302:G302"/>
    <mergeCell ref="A303:B303"/>
    <mergeCell ref="D303:E303"/>
    <mergeCell ref="F303:G303"/>
    <mergeCell ref="A304:B304"/>
    <mergeCell ref="D304:E304"/>
    <mergeCell ref="F304:G304"/>
    <mergeCell ref="D298:E298"/>
    <mergeCell ref="F298:G298"/>
    <mergeCell ref="D299:E299"/>
    <mergeCell ref="F299:G299"/>
    <mergeCell ref="D301:E301"/>
    <mergeCell ref="F301:G301"/>
    <mergeCell ref="D292:E292"/>
    <mergeCell ref="F292:G292"/>
    <mergeCell ref="A294:B294"/>
    <mergeCell ref="D294:E294"/>
    <mergeCell ref="F294:G294"/>
    <mergeCell ref="A295:B295"/>
    <mergeCell ref="D295:E295"/>
    <mergeCell ref="F295:G295"/>
    <mergeCell ref="A297:B297"/>
    <mergeCell ref="D297:E297"/>
    <mergeCell ref="F297:G297"/>
    <mergeCell ref="A289:B289"/>
    <mergeCell ref="D289:E289"/>
    <mergeCell ref="F289:G289"/>
    <mergeCell ref="A290:B290"/>
    <mergeCell ref="D290:E290"/>
    <mergeCell ref="F290:G290"/>
    <mergeCell ref="A287:B287"/>
    <mergeCell ref="D287:E287"/>
    <mergeCell ref="F287:G287"/>
    <mergeCell ref="A288:B288"/>
    <mergeCell ref="D288:E288"/>
    <mergeCell ref="F288:G288"/>
    <mergeCell ref="A284:B284"/>
    <mergeCell ref="D284:E284"/>
    <mergeCell ref="F284:G284"/>
    <mergeCell ref="A286:B286"/>
    <mergeCell ref="D286:E286"/>
    <mergeCell ref="F286:G286"/>
    <mergeCell ref="A281:B281"/>
    <mergeCell ref="D281:E281"/>
    <mergeCell ref="F281:G281"/>
    <mergeCell ref="A283:B283"/>
    <mergeCell ref="D283:E283"/>
    <mergeCell ref="F283:G283"/>
    <mergeCell ref="A285:B285"/>
    <mergeCell ref="D285:E285"/>
    <mergeCell ref="F285:G285"/>
    <mergeCell ref="A278:B278"/>
    <mergeCell ref="D278:E278"/>
    <mergeCell ref="F278:G278"/>
    <mergeCell ref="A280:B280"/>
    <mergeCell ref="D280:E280"/>
    <mergeCell ref="F280:G280"/>
    <mergeCell ref="A276:B276"/>
    <mergeCell ref="D276:E276"/>
    <mergeCell ref="F276:G276"/>
    <mergeCell ref="A277:B277"/>
    <mergeCell ref="D277:E277"/>
    <mergeCell ref="F277:G277"/>
    <mergeCell ref="A273:I273"/>
    <mergeCell ref="A274:I274"/>
    <mergeCell ref="A275:B275"/>
    <mergeCell ref="D275:E275"/>
    <mergeCell ref="F275:G275"/>
    <mergeCell ref="D266:F266"/>
    <mergeCell ref="G266:H266"/>
    <mergeCell ref="A270:C270"/>
    <mergeCell ref="D270:F270"/>
    <mergeCell ref="G270:H270"/>
    <mergeCell ref="A266:C266"/>
    <mergeCell ref="A269:C269"/>
    <mergeCell ref="D269:F269"/>
    <mergeCell ref="G269:H269"/>
    <mergeCell ref="A268:C268"/>
    <mergeCell ref="D268:F268"/>
    <mergeCell ref="G268:H268"/>
    <mergeCell ref="A267:C267"/>
    <mergeCell ref="D267:F267"/>
    <mergeCell ref="G267:H267"/>
    <mergeCell ref="D263:F263"/>
    <mergeCell ref="G263:H263"/>
    <mergeCell ref="G264:H264"/>
    <mergeCell ref="A245:B245"/>
    <mergeCell ref="C245:G245"/>
    <mergeCell ref="A254:I254"/>
    <mergeCell ref="C251:G251"/>
    <mergeCell ref="A251:B251"/>
    <mergeCell ref="A252:B252"/>
    <mergeCell ref="C252:G252"/>
    <mergeCell ref="C257:E257"/>
    <mergeCell ref="F257:G257"/>
    <mergeCell ref="A260:I260"/>
    <mergeCell ref="A264:C264"/>
    <mergeCell ref="A249:B249"/>
    <mergeCell ref="C249:G249"/>
    <mergeCell ref="A250:B250"/>
    <mergeCell ref="C250:G250"/>
    <mergeCell ref="A240:B240"/>
    <mergeCell ref="C240:G240"/>
    <mergeCell ref="A242:I242"/>
    <mergeCell ref="A243:B243"/>
    <mergeCell ref="C243:G243"/>
    <mergeCell ref="A244:B244"/>
    <mergeCell ref="C244:G244"/>
    <mergeCell ref="A248:B248"/>
    <mergeCell ref="C248:G248"/>
    <mergeCell ref="A247:I247"/>
    <mergeCell ref="A237:I237"/>
    <mergeCell ref="A238:B238"/>
    <mergeCell ref="C238:G238"/>
    <mergeCell ref="A239:B239"/>
    <mergeCell ref="C239:G239"/>
    <mergeCell ref="A225:I225"/>
    <mergeCell ref="A226:B226"/>
    <mergeCell ref="C226:G226"/>
    <mergeCell ref="A228:B228"/>
    <mergeCell ref="C228:G228"/>
    <mergeCell ref="A229:B229"/>
    <mergeCell ref="C229:G229"/>
    <mergeCell ref="A227:B227"/>
    <mergeCell ref="C227:G227"/>
    <mergeCell ref="A231:I231"/>
    <mergeCell ref="A232:B232"/>
    <mergeCell ref="C232:G232"/>
    <mergeCell ref="A233:B233"/>
    <mergeCell ref="C233:G233"/>
    <mergeCell ref="A234:B234"/>
    <mergeCell ref="C234:G234"/>
    <mergeCell ref="A235:B235"/>
    <mergeCell ref="C235:G235"/>
    <mergeCell ref="B221:C221"/>
    <mergeCell ref="D221:G221"/>
    <mergeCell ref="H221:I221"/>
    <mergeCell ref="B223:C223"/>
    <mergeCell ref="D223:G223"/>
    <mergeCell ref="H223:I223"/>
    <mergeCell ref="B222:C222"/>
    <mergeCell ref="D222:G222"/>
    <mergeCell ref="H222:I222"/>
    <mergeCell ref="A212:B212"/>
    <mergeCell ref="C212:G212"/>
    <mergeCell ref="A219:I219"/>
    <mergeCell ref="B220:C220"/>
    <mergeCell ref="D220:G220"/>
    <mergeCell ref="H220:I220"/>
    <mergeCell ref="A209:I209"/>
    <mergeCell ref="A210:B210"/>
    <mergeCell ref="C210:G210"/>
    <mergeCell ref="A211:B211"/>
    <mergeCell ref="C211:G211"/>
    <mergeCell ref="A214:I214"/>
    <mergeCell ref="A215:B215"/>
    <mergeCell ref="C215:G215"/>
    <mergeCell ref="A216:B216"/>
    <mergeCell ref="C216:G216"/>
    <mergeCell ref="A217:B217"/>
    <mergeCell ref="C217:G217"/>
    <mergeCell ref="A202:B202"/>
    <mergeCell ref="C202:G202"/>
    <mergeCell ref="A198:I198"/>
    <mergeCell ref="A206:B206"/>
    <mergeCell ref="F206:H206"/>
    <mergeCell ref="A205:B205"/>
    <mergeCell ref="C205:E205"/>
    <mergeCell ref="A207:E207"/>
    <mergeCell ref="A204:I204"/>
    <mergeCell ref="C206:E206"/>
    <mergeCell ref="F205:H205"/>
    <mergeCell ref="A188:B188"/>
    <mergeCell ref="C188:E188"/>
    <mergeCell ref="A189:B189"/>
    <mergeCell ref="F189:H189"/>
    <mergeCell ref="A197:E197"/>
    <mergeCell ref="A199:I199"/>
    <mergeCell ref="A200:B200"/>
    <mergeCell ref="C200:G200"/>
    <mergeCell ref="A201:B201"/>
    <mergeCell ref="C201:G201"/>
    <mergeCell ref="C189:E189"/>
    <mergeCell ref="A195:B195"/>
    <mergeCell ref="F195:H195"/>
    <mergeCell ref="A196:B196"/>
    <mergeCell ref="F196:H196"/>
    <mergeCell ref="A162:B162"/>
    <mergeCell ref="C162:G162"/>
    <mergeCell ref="A164:I164"/>
    <mergeCell ref="A165:I165"/>
    <mergeCell ref="A166:B166"/>
    <mergeCell ref="C166:G166"/>
    <mergeCell ref="A180:E180"/>
    <mergeCell ref="F180:H180"/>
    <mergeCell ref="A182:I182"/>
    <mergeCell ref="A178:E178"/>
    <mergeCell ref="F178:H178"/>
    <mergeCell ref="A179:E179"/>
    <mergeCell ref="F179:H179"/>
    <mergeCell ref="A174:B174"/>
    <mergeCell ref="C174:E174"/>
    <mergeCell ref="F174:G174"/>
    <mergeCell ref="A171:I171"/>
    <mergeCell ref="A176:I176"/>
    <mergeCell ref="A177:I177"/>
    <mergeCell ref="A144:B144"/>
    <mergeCell ref="C144:E144"/>
    <mergeCell ref="F144:G144"/>
    <mergeCell ref="A147:B147"/>
    <mergeCell ref="C145:E145"/>
    <mergeCell ref="F145:G145"/>
    <mergeCell ref="C146:E146"/>
    <mergeCell ref="F146:G146"/>
    <mergeCell ref="A159:B159"/>
    <mergeCell ref="C159:G159"/>
    <mergeCell ref="A153:B153"/>
    <mergeCell ref="C153:F153"/>
    <mergeCell ref="G153:H153"/>
    <mergeCell ref="A155:I155"/>
    <mergeCell ref="A157:I157"/>
    <mergeCell ref="C158:G158"/>
    <mergeCell ref="C147:E147"/>
    <mergeCell ref="F147:G147"/>
    <mergeCell ref="A135:I135"/>
    <mergeCell ref="A136:B136"/>
    <mergeCell ref="C136:E136"/>
    <mergeCell ref="F136:H136"/>
    <mergeCell ref="A137:B137"/>
    <mergeCell ref="C137:E137"/>
    <mergeCell ref="F137:H137"/>
    <mergeCell ref="A139:B139"/>
    <mergeCell ref="C139:E139"/>
    <mergeCell ref="F139:H139"/>
    <mergeCell ref="A34:B34"/>
    <mergeCell ref="C34:E34"/>
    <mergeCell ref="F34:H34"/>
    <mergeCell ref="A35:B35"/>
    <mergeCell ref="C35:E35"/>
    <mergeCell ref="F35:H35"/>
    <mergeCell ref="A133:B133"/>
    <mergeCell ref="C133:E133"/>
    <mergeCell ref="F133:H133"/>
    <mergeCell ref="A45:B45"/>
    <mergeCell ref="C45:E45"/>
    <mergeCell ref="F45:H45"/>
    <mergeCell ref="A51:B51"/>
    <mergeCell ref="C51:E51"/>
    <mergeCell ref="F51:H51"/>
    <mergeCell ref="A82:B82"/>
    <mergeCell ref="C82:E82"/>
    <mergeCell ref="A75:B75"/>
    <mergeCell ref="C75:E75"/>
    <mergeCell ref="A81:B81"/>
    <mergeCell ref="C81:E81"/>
    <mergeCell ref="F81:H81"/>
    <mergeCell ref="A95:I95"/>
    <mergeCell ref="A96:B96"/>
    <mergeCell ref="A24:C24"/>
    <mergeCell ref="D24:F24"/>
    <mergeCell ref="G24:H24"/>
    <mergeCell ref="A23:C23"/>
    <mergeCell ref="D23:F23"/>
    <mergeCell ref="G23:H23"/>
    <mergeCell ref="F123:H123"/>
    <mergeCell ref="A30:B30"/>
    <mergeCell ref="C30:E30"/>
    <mergeCell ref="F30:H30"/>
    <mergeCell ref="A27:I27"/>
    <mergeCell ref="C29:E29"/>
    <mergeCell ref="A29:B29"/>
    <mergeCell ref="F29:H29"/>
    <mergeCell ref="A28:B28"/>
    <mergeCell ref="C28:E28"/>
    <mergeCell ref="F28:H28"/>
    <mergeCell ref="C92:E92"/>
    <mergeCell ref="F92:H92"/>
    <mergeCell ref="A93:B93"/>
    <mergeCell ref="F83:H83"/>
    <mergeCell ref="C93:E93"/>
    <mergeCell ref="F93:H93"/>
    <mergeCell ref="A33:I33"/>
    <mergeCell ref="F2:I2"/>
    <mergeCell ref="A8:I8"/>
    <mergeCell ref="A9:I9"/>
    <mergeCell ref="B10:C10"/>
    <mergeCell ref="D10:F10"/>
    <mergeCell ref="G10:H10"/>
    <mergeCell ref="B11:C11"/>
    <mergeCell ref="D11:F11"/>
    <mergeCell ref="G11:H11"/>
    <mergeCell ref="A4:I5"/>
    <mergeCell ref="C6:H6"/>
    <mergeCell ref="A7:I7"/>
    <mergeCell ref="A12:C12"/>
    <mergeCell ref="D12:F12"/>
    <mergeCell ref="G12:H12"/>
    <mergeCell ref="A13:I13"/>
    <mergeCell ref="A14:I14"/>
    <mergeCell ref="A15:I15"/>
    <mergeCell ref="A20:I20"/>
    <mergeCell ref="A21:I21"/>
    <mergeCell ref="A22:C22"/>
    <mergeCell ref="D22:F22"/>
    <mergeCell ref="G22:H22"/>
    <mergeCell ref="B18:C18"/>
    <mergeCell ref="D18:E18"/>
    <mergeCell ref="F18:G18"/>
    <mergeCell ref="A19:C19"/>
    <mergeCell ref="D19:E19"/>
    <mergeCell ref="F19:G19"/>
    <mergeCell ref="B16:C16"/>
    <mergeCell ref="D16:E16"/>
    <mergeCell ref="F16:G16"/>
    <mergeCell ref="B17:C17"/>
    <mergeCell ref="D17:E17"/>
    <mergeCell ref="F17:G17"/>
    <mergeCell ref="A83:B83"/>
    <mergeCell ref="C83:E83"/>
    <mergeCell ref="A84:I84"/>
    <mergeCell ref="A36:B36"/>
    <mergeCell ref="C36:E36"/>
    <mergeCell ref="F36:H36"/>
    <mergeCell ref="A63:D63"/>
    <mergeCell ref="E63:G63"/>
    <mergeCell ref="A64:D64"/>
    <mergeCell ref="E64:G64"/>
    <mergeCell ref="A65:D65"/>
    <mergeCell ref="E65:G65"/>
    <mergeCell ref="F37:H37"/>
    <mergeCell ref="A38:B38"/>
    <mergeCell ref="A60:I60"/>
    <mergeCell ref="A52:B52"/>
    <mergeCell ref="C52:E52"/>
    <mergeCell ref="F52:H52"/>
    <mergeCell ref="A54:I54"/>
    <mergeCell ref="C38:E38"/>
    <mergeCell ref="F38:H38"/>
    <mergeCell ref="F42:H42"/>
    <mergeCell ref="A43:B43"/>
    <mergeCell ref="C43:E43"/>
    <mergeCell ref="F82:H82"/>
    <mergeCell ref="A79:I79"/>
    <mergeCell ref="A80:B80"/>
    <mergeCell ref="C80:E80"/>
    <mergeCell ref="A76:B76"/>
    <mergeCell ref="C76:E76"/>
    <mergeCell ref="F76:H76"/>
    <mergeCell ref="A74:B74"/>
    <mergeCell ref="C74:E74"/>
    <mergeCell ref="A67:D67"/>
    <mergeCell ref="A68:D68"/>
    <mergeCell ref="F80:H80"/>
    <mergeCell ref="A73:B73"/>
    <mergeCell ref="C73:E73"/>
    <mergeCell ref="F73:H73"/>
    <mergeCell ref="A77:B77"/>
    <mergeCell ref="C77:E77"/>
    <mergeCell ref="F77:H77"/>
    <mergeCell ref="F44:H44"/>
    <mergeCell ref="A47:I47"/>
    <mergeCell ref="A46:I46"/>
    <mergeCell ref="A55:I55"/>
    <mergeCell ref="A56:D56"/>
    <mergeCell ref="E56:G56"/>
    <mergeCell ref="C42:E42"/>
    <mergeCell ref="A37:B37"/>
    <mergeCell ref="C37:E37"/>
    <mergeCell ref="A39:B39"/>
    <mergeCell ref="C39:E39"/>
    <mergeCell ref="F39:H39"/>
    <mergeCell ref="A41:I41"/>
    <mergeCell ref="A42:B42"/>
    <mergeCell ref="A50:B50"/>
    <mergeCell ref="C50:E50"/>
    <mergeCell ref="F50:H50"/>
    <mergeCell ref="F43:H43"/>
    <mergeCell ref="A44:B44"/>
    <mergeCell ref="C44:E44"/>
    <mergeCell ref="A66:D66"/>
    <mergeCell ref="E66:G66"/>
    <mergeCell ref="A48:B48"/>
    <mergeCell ref="C48:E48"/>
    <mergeCell ref="F48:H48"/>
    <mergeCell ref="A49:B49"/>
    <mergeCell ref="C49:E49"/>
    <mergeCell ref="A58:D58"/>
    <mergeCell ref="E58:G58"/>
    <mergeCell ref="A57:D57"/>
    <mergeCell ref="E57:G57"/>
    <mergeCell ref="F49:H49"/>
    <mergeCell ref="A61:D61"/>
    <mergeCell ref="E61:G61"/>
    <mergeCell ref="A62:D62"/>
    <mergeCell ref="E62:G62"/>
    <mergeCell ref="F74:H74"/>
    <mergeCell ref="E67:G67"/>
    <mergeCell ref="E68:G68"/>
    <mergeCell ref="A115:B115"/>
    <mergeCell ref="C115:E115"/>
    <mergeCell ref="F115:H115"/>
    <mergeCell ref="A116:B116"/>
    <mergeCell ref="C116:E116"/>
    <mergeCell ref="F116:H116"/>
    <mergeCell ref="F75:H75"/>
    <mergeCell ref="E69:G69"/>
    <mergeCell ref="A112:I112"/>
    <mergeCell ref="A113:B113"/>
    <mergeCell ref="C113:E113"/>
    <mergeCell ref="F113:H113"/>
    <mergeCell ref="F86:H86"/>
    <mergeCell ref="A87:B87"/>
    <mergeCell ref="C87:E87"/>
    <mergeCell ref="F87:H87"/>
    <mergeCell ref="A88:B88"/>
    <mergeCell ref="C88:E88"/>
    <mergeCell ref="F91:H91"/>
    <mergeCell ref="A92:B92"/>
    <mergeCell ref="A69:D69"/>
    <mergeCell ref="A131:B131"/>
    <mergeCell ref="C131:E131"/>
    <mergeCell ref="F131:H131"/>
    <mergeCell ref="A132:B132"/>
    <mergeCell ref="C132:E132"/>
    <mergeCell ref="F132:H132"/>
    <mergeCell ref="C118:E118"/>
    <mergeCell ref="F118:H118"/>
    <mergeCell ref="A130:B130"/>
    <mergeCell ref="C130:E130"/>
    <mergeCell ref="A120:B120"/>
    <mergeCell ref="C120:E120"/>
    <mergeCell ref="F120:H120"/>
    <mergeCell ref="A129:B129"/>
    <mergeCell ref="C129:E129"/>
    <mergeCell ref="F129:H129"/>
    <mergeCell ref="A138:B138"/>
    <mergeCell ref="C138:E138"/>
    <mergeCell ref="F138:H138"/>
    <mergeCell ref="A141:I141"/>
    <mergeCell ref="A142:B142"/>
    <mergeCell ref="C142:E142"/>
    <mergeCell ref="A143:B143"/>
    <mergeCell ref="C143:E143"/>
    <mergeCell ref="F142:G142"/>
    <mergeCell ref="F143:G143"/>
    <mergeCell ref="C161:G161"/>
    <mergeCell ref="A172:B172"/>
    <mergeCell ref="C172:E172"/>
    <mergeCell ref="F172:G172"/>
    <mergeCell ref="A173:B173"/>
    <mergeCell ref="C173:E173"/>
    <mergeCell ref="F173:G173"/>
    <mergeCell ref="C148:E148"/>
    <mergeCell ref="F148:G148"/>
    <mergeCell ref="A160:B160"/>
    <mergeCell ref="C160:G160"/>
    <mergeCell ref="A167:B167"/>
    <mergeCell ref="C167:G167"/>
    <mergeCell ref="A168:B168"/>
    <mergeCell ref="C168:G168"/>
    <mergeCell ref="A169:B169"/>
    <mergeCell ref="C169:G169"/>
    <mergeCell ref="A152:B152"/>
    <mergeCell ref="C152:F152"/>
    <mergeCell ref="G152:H152"/>
    <mergeCell ref="A150:I150"/>
    <mergeCell ref="A151:B151"/>
    <mergeCell ref="C151:F151"/>
    <mergeCell ref="G151:H151"/>
    <mergeCell ref="D337:E337"/>
    <mergeCell ref="F337:G337"/>
    <mergeCell ref="A337:B337"/>
    <mergeCell ref="D264:F264"/>
    <mergeCell ref="D265:F265"/>
    <mergeCell ref="A282:B282"/>
    <mergeCell ref="F282:G282"/>
    <mergeCell ref="D282:E282"/>
    <mergeCell ref="D300:E300"/>
    <mergeCell ref="F300:G300"/>
    <mergeCell ref="A279:B279"/>
    <mergeCell ref="D279:E279"/>
    <mergeCell ref="F279:G279"/>
    <mergeCell ref="A317:B317"/>
    <mergeCell ref="D317:E317"/>
    <mergeCell ref="F317:G317"/>
    <mergeCell ref="A313:B313"/>
    <mergeCell ref="D313:E313"/>
    <mergeCell ref="F313:G313"/>
    <mergeCell ref="A293:B293"/>
    <mergeCell ref="D293:E293"/>
    <mergeCell ref="F293:G293"/>
    <mergeCell ref="A314:B314"/>
    <mergeCell ref="D314:E314"/>
    <mergeCell ref="A320:B320"/>
    <mergeCell ref="D320:E320"/>
    <mergeCell ref="F320:G320"/>
    <mergeCell ref="A321:B321"/>
    <mergeCell ref="D321:E321"/>
    <mergeCell ref="F321:G321"/>
    <mergeCell ref="F98:H98"/>
    <mergeCell ref="A271:C271"/>
    <mergeCell ref="D271:F271"/>
    <mergeCell ref="G271:H271"/>
    <mergeCell ref="A183:E183"/>
    <mergeCell ref="F183:H183"/>
    <mergeCell ref="A184:E184"/>
    <mergeCell ref="F184:H184"/>
    <mergeCell ref="A190:E190"/>
    <mergeCell ref="A192:I192"/>
    <mergeCell ref="A193:B193"/>
    <mergeCell ref="C193:E193"/>
    <mergeCell ref="A194:B194"/>
    <mergeCell ref="F194:H194"/>
    <mergeCell ref="A185:E185"/>
    <mergeCell ref="F185:H185"/>
    <mergeCell ref="A187:I187"/>
    <mergeCell ref="A161:B161"/>
  </mergeCells>
  <pageMargins left="0.70866141732283472" right="0.39370078740157483" top="0.59055118110236227" bottom="0.47244094488188981" header="0.31496062992125984" footer="0.31496062992125984"/>
  <pageSetup paperSize="9" scale="55" fitToHeight="4" orientation="portrait" r:id="rId1"/>
  <rowBreaks count="5" manualBreakCount="5">
    <brk id="59" max="16383" man="1"/>
    <brk id="122" max="22" man="1"/>
    <brk id="197" max="16383" man="1"/>
    <brk id="258" max="16383" man="1"/>
    <brk id="3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ЕДСПТ</vt:lpstr>
    </vt:vector>
  </TitlesOfParts>
  <Company>Отраслевой орган по 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Vorotnikova 205</dc:creator>
  <cp:lastModifiedBy>KAW</cp:lastModifiedBy>
  <cp:lastPrinted>2025-03-11T09:06:08Z</cp:lastPrinted>
  <dcterms:created xsi:type="dcterms:W3CDTF">2017-08-14T05:38:29Z</dcterms:created>
  <dcterms:modified xsi:type="dcterms:W3CDTF">2025-03-17T12:18:23Z</dcterms:modified>
</cp:coreProperties>
</file>